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b73e4201c72fbc1/Escritorio/CBG GUARANDA/"/>
    </mc:Choice>
  </mc:AlternateContent>
  <xr:revisionPtr revIDLastSave="0" documentId="14_{B2FC7AD3-8F91-47EB-BADD-ED4692D2F0AC}" xr6:coauthVersionLast="47" xr6:coauthVersionMax="47" xr10:uidLastSave="{00000000-0000-0000-0000-000000000000}"/>
  <bookViews>
    <workbookView xWindow="-75" yWindow="0" windowWidth="14925" windowHeight="15885" tabRatio="815" activeTab="2" xr2:uid="{00000000-000D-0000-FFFF-FFFF00000000}"/>
  </bookViews>
  <sheets>
    <sheet name="G-V" sheetId="1" r:id="rId1"/>
    <sheet name="C-S-P" sheetId="2" r:id="rId2"/>
    <sheet name="S-DE-P" sheetId="3" r:id="rId3"/>
    <sheet name="PRESUPUESTO" sheetId="6" r:id="rId4"/>
    <sheet name="1-GASTOS-VARIOS" sheetId="4" r:id="rId5"/>
    <sheet name="1-CARGAS-SOCIALES-PERSONAL" sheetId="5" r:id="rId6"/>
    <sheet name="1-SUELDOS" sheetId="7" r:id="rId7"/>
    <sheet name="1-PRESUPUESTO" sheetId="8" r:id="rId8"/>
  </sheets>
  <definedNames>
    <definedName name="_xlnm.Print_Area" localSheetId="7">'1-PRESUPUESTO'!$A$1:$C$32</definedName>
    <definedName name="_xlnm.Print_Area" localSheetId="1">'C-S-P'!$A$1:$N$26</definedName>
    <definedName name="_xlnm.Print_Area" localSheetId="0">'G-V'!$A$1:$G$65</definedName>
    <definedName name="_xlnm.Print_Area" localSheetId="3">PRESUPUESTO!$A$1:$C$32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1" l="1"/>
  <c r="G35" i="1"/>
  <c r="C16" i="8"/>
  <c r="G30" i="8"/>
  <c r="C21" i="8"/>
  <c r="K12" i="8"/>
  <c r="G12" i="8"/>
  <c r="I12" i="8" s="1"/>
  <c r="F27" i="8"/>
  <c r="F23" i="5"/>
  <c r="J23" i="5"/>
  <c r="F22" i="5"/>
  <c r="K22" i="5"/>
  <c r="F21" i="5"/>
  <c r="J21" i="5"/>
  <c r="F19" i="5"/>
  <c r="J19" i="5"/>
  <c r="F17" i="5"/>
  <c r="F16" i="5"/>
  <c r="F15" i="5"/>
  <c r="K15" i="5" s="1"/>
  <c r="F14" i="5"/>
  <c r="K14" i="5"/>
  <c r="F11" i="5"/>
  <c r="K11" i="5"/>
  <c r="C38" i="5"/>
  <c r="C23" i="5"/>
  <c r="G23" i="5" s="1"/>
  <c r="C11" i="5"/>
  <c r="D23" i="5"/>
  <c r="D22" i="5"/>
  <c r="D21" i="5"/>
  <c r="L21" i="5" s="1"/>
  <c r="D19" i="5"/>
  <c r="L19" i="5" s="1"/>
  <c r="D17" i="5"/>
  <c r="L17" i="5" s="1"/>
  <c r="D16" i="5"/>
  <c r="I16" i="5" s="1"/>
  <c r="D15" i="5"/>
  <c r="I15" i="5" s="1"/>
  <c r="D14" i="5"/>
  <c r="L14" i="5" s="1"/>
  <c r="H11" i="5"/>
  <c r="C30" i="2"/>
  <c r="C29" i="2"/>
  <c r="G22" i="7"/>
  <c r="G20" i="7"/>
  <c r="G18" i="7"/>
  <c r="G16" i="7"/>
  <c r="G15" i="7"/>
  <c r="G14" i="7"/>
  <c r="G13" i="7"/>
  <c r="G10" i="7"/>
  <c r="L23" i="5"/>
  <c r="K23" i="5"/>
  <c r="I23" i="5"/>
  <c r="G22" i="5"/>
  <c r="G78" i="4"/>
  <c r="G79" i="4" s="1"/>
  <c r="G75" i="4"/>
  <c r="G73" i="4"/>
  <c r="G72" i="4"/>
  <c r="G71" i="4"/>
  <c r="G69" i="4"/>
  <c r="G68" i="4"/>
  <c r="G66" i="4"/>
  <c r="G65" i="4"/>
  <c r="G64" i="4"/>
  <c r="G62" i="4"/>
  <c r="G61" i="4"/>
  <c r="G57" i="4"/>
  <c r="G56" i="4"/>
  <c r="G58" i="4" s="1"/>
  <c r="C23" i="8" s="1"/>
  <c r="G53" i="4"/>
  <c r="G52" i="4"/>
  <c r="G50" i="4"/>
  <c r="G49" i="4"/>
  <c r="G48" i="4"/>
  <c r="G47" i="4"/>
  <c r="G54" i="4" s="1"/>
  <c r="G43" i="4"/>
  <c r="G41" i="4"/>
  <c r="G39" i="4"/>
  <c r="G37" i="4"/>
  <c r="G36" i="4"/>
  <c r="G35" i="4"/>
  <c r="G34" i="4"/>
  <c r="G31" i="4"/>
  <c r="G28" i="4"/>
  <c r="G26" i="4"/>
  <c r="G24" i="4"/>
  <c r="G22" i="4"/>
  <c r="G21" i="4"/>
  <c r="G20" i="4"/>
  <c r="G19" i="4"/>
  <c r="G16" i="4"/>
  <c r="G12" i="4"/>
  <c r="G11" i="4"/>
  <c r="G10" i="4"/>
  <c r="G13" i="4" s="1"/>
  <c r="C20" i="8" s="1"/>
  <c r="G21" i="3"/>
  <c r="G20" i="3"/>
  <c r="G19" i="3"/>
  <c r="G16" i="3"/>
  <c r="G15" i="3"/>
  <c r="G14" i="3"/>
  <c r="G13" i="3"/>
  <c r="G12" i="3"/>
  <c r="G11" i="3"/>
  <c r="G10" i="3"/>
  <c r="L23" i="2"/>
  <c r="K23" i="2"/>
  <c r="J23" i="2"/>
  <c r="I23" i="2"/>
  <c r="H23" i="2"/>
  <c r="G23" i="2"/>
  <c r="L22" i="2"/>
  <c r="K22" i="2"/>
  <c r="J22" i="2"/>
  <c r="I22" i="2"/>
  <c r="H22" i="2"/>
  <c r="G22" i="2"/>
  <c r="L24" i="2"/>
  <c r="K24" i="2"/>
  <c r="J24" i="2"/>
  <c r="I24" i="2"/>
  <c r="H24" i="2"/>
  <c r="G24" i="2"/>
  <c r="L17" i="2"/>
  <c r="L16" i="2"/>
  <c r="L15" i="2"/>
  <c r="K17" i="2"/>
  <c r="K16" i="2"/>
  <c r="K15" i="2"/>
  <c r="J17" i="2"/>
  <c r="J16" i="2"/>
  <c r="J15" i="2"/>
  <c r="I17" i="2"/>
  <c r="I16" i="2"/>
  <c r="I15" i="2"/>
  <c r="H17" i="2"/>
  <c r="H16" i="2"/>
  <c r="H15" i="2"/>
  <c r="G17" i="2"/>
  <c r="G16" i="2"/>
  <c r="G15" i="2"/>
  <c r="K14" i="2"/>
  <c r="K13" i="2"/>
  <c r="K12" i="2"/>
  <c r="K11" i="2"/>
  <c r="P11" i="2"/>
  <c r="P12" i="2" s="1"/>
  <c r="L14" i="2"/>
  <c r="J14" i="2"/>
  <c r="I14" i="2"/>
  <c r="H14" i="2"/>
  <c r="G14" i="2"/>
  <c r="L13" i="2"/>
  <c r="J13" i="2"/>
  <c r="I13" i="2"/>
  <c r="H13" i="2"/>
  <c r="G13" i="2"/>
  <c r="L12" i="2"/>
  <c r="J12" i="2"/>
  <c r="I12" i="2"/>
  <c r="H12" i="2"/>
  <c r="G12" i="2"/>
  <c r="L11" i="2"/>
  <c r="J11" i="2"/>
  <c r="I11" i="2"/>
  <c r="H11" i="2"/>
  <c r="G11" i="2"/>
  <c r="M11" i="2" s="1"/>
  <c r="N11" i="2" s="1"/>
  <c r="M17" i="2" l="1"/>
  <c r="N17" i="2" s="1"/>
  <c r="M15" i="2"/>
  <c r="N15" i="2" s="1"/>
  <c r="M16" i="2"/>
  <c r="N16" i="2" s="1"/>
  <c r="G17" i="3"/>
  <c r="C12" i="6" s="1"/>
  <c r="J17" i="5"/>
  <c r="L16" i="5"/>
  <c r="L15" i="5"/>
  <c r="G15" i="5"/>
  <c r="G44" i="4"/>
  <c r="G17" i="5"/>
  <c r="I17" i="5"/>
  <c r="G16" i="5"/>
  <c r="K17" i="5"/>
  <c r="G19" i="5"/>
  <c r="I19" i="5"/>
  <c r="G11" i="5"/>
  <c r="K19" i="5"/>
  <c r="L22" i="5"/>
  <c r="J11" i="5"/>
  <c r="G22" i="3"/>
  <c r="L11" i="5"/>
  <c r="G21" i="5"/>
  <c r="I21" i="5"/>
  <c r="J15" i="5"/>
  <c r="K21" i="5"/>
  <c r="K16" i="5"/>
  <c r="G76" i="4"/>
  <c r="C24" i="8" s="1"/>
  <c r="H15" i="5"/>
  <c r="H17" i="5"/>
  <c r="H19" i="5"/>
  <c r="H21" i="5"/>
  <c r="H23" i="5"/>
  <c r="M23" i="5" s="1"/>
  <c r="N23" i="5" s="1"/>
  <c r="G33" i="7"/>
  <c r="I11" i="5"/>
  <c r="G14" i="5"/>
  <c r="I22" i="5"/>
  <c r="I14" i="5"/>
  <c r="G23" i="7"/>
  <c r="H14" i="5"/>
  <c r="J14" i="5"/>
  <c r="H16" i="5"/>
  <c r="J16" i="5"/>
  <c r="H22" i="5"/>
  <c r="J22" i="5"/>
  <c r="Q11" i="2"/>
  <c r="M12" i="2"/>
  <c r="N12" i="2" s="1"/>
  <c r="M22" i="2"/>
  <c r="N22" i="2" s="1"/>
  <c r="M13" i="2"/>
  <c r="N13" i="2" s="1"/>
  <c r="M24" i="2"/>
  <c r="N24" i="2" s="1"/>
  <c r="M23" i="2"/>
  <c r="N23" i="2" s="1"/>
  <c r="M14" i="2"/>
  <c r="N14" i="2" s="1"/>
  <c r="G63" i="1"/>
  <c r="G64" i="1" s="1"/>
  <c r="C25" i="6" s="1"/>
  <c r="G60" i="1"/>
  <c r="G58" i="1"/>
  <c r="G57" i="1"/>
  <c r="G56" i="1"/>
  <c r="G54" i="1"/>
  <c r="G53" i="1"/>
  <c r="G51" i="1"/>
  <c r="G50" i="1"/>
  <c r="G49" i="1"/>
  <c r="G47" i="1"/>
  <c r="G46" i="1"/>
  <c r="G42" i="1"/>
  <c r="G41" i="1"/>
  <c r="G38" i="1"/>
  <c r="G37" i="1"/>
  <c r="G36" i="1"/>
  <c r="G31" i="1"/>
  <c r="G30" i="1"/>
  <c r="G29" i="1"/>
  <c r="G28" i="1"/>
  <c r="G27" i="1"/>
  <c r="G26" i="1"/>
  <c r="G25" i="1"/>
  <c r="G22" i="1"/>
  <c r="G21" i="1"/>
  <c r="G20" i="1"/>
  <c r="G19" i="1"/>
  <c r="G18" i="1"/>
  <c r="G17" i="1"/>
  <c r="G16" i="1"/>
  <c r="G12" i="1"/>
  <c r="G11" i="1"/>
  <c r="G10" i="1"/>
  <c r="G61" i="1" l="1"/>
  <c r="G43" i="1"/>
  <c r="C23" i="6" s="1"/>
  <c r="G39" i="1"/>
  <c r="C22" i="6" s="1"/>
  <c r="G13" i="1"/>
  <c r="C20" i="6" s="1"/>
  <c r="M15" i="5"/>
  <c r="N15" i="5" s="1"/>
  <c r="C26" i="8"/>
  <c r="M19" i="5"/>
  <c r="N19" i="5" s="1"/>
  <c r="M17" i="5"/>
  <c r="N17" i="5" s="1"/>
  <c r="M11" i="5"/>
  <c r="N11" i="5" s="1"/>
  <c r="M21" i="5"/>
  <c r="N21" i="5" s="1"/>
  <c r="G80" i="4"/>
  <c r="G23" i="3"/>
  <c r="C13" i="6"/>
  <c r="C14" i="6" s="1"/>
  <c r="M16" i="5"/>
  <c r="N16" i="5" s="1"/>
  <c r="G34" i="7"/>
  <c r="C12" i="8"/>
  <c r="C14" i="8" s="1"/>
  <c r="M22" i="5"/>
  <c r="N22" i="5" s="1"/>
  <c r="M14" i="5"/>
  <c r="N14" i="5" s="1"/>
  <c r="N18" i="2"/>
  <c r="C16" i="6" s="1"/>
  <c r="N25" i="2"/>
  <c r="G32" i="1"/>
  <c r="C21" i="6" s="1"/>
  <c r="N36" i="5" l="1"/>
  <c r="N26" i="2"/>
  <c r="C17" i="6"/>
  <c r="C18" i="6"/>
  <c r="N24" i="5"/>
  <c r="G65" i="1"/>
  <c r="C24" i="6"/>
  <c r="C26" i="6" s="1"/>
  <c r="N37" i="5" l="1"/>
  <c r="C18" i="8"/>
  <c r="E30" i="8" s="1"/>
  <c r="C28" i="8" s="1"/>
  <c r="C30" i="6"/>
  <c r="E28" i="6"/>
  <c r="F28" i="6" s="1"/>
  <c r="F30" i="6" l="1"/>
  <c r="C31" i="6"/>
  <c r="C32" i="6" s="1"/>
  <c r="C30" i="8" l="1"/>
  <c r="C3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</author>
  </authors>
  <commentList>
    <comment ref="C2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Marco:</t>
        </r>
        <r>
          <rPr>
            <sz val="9"/>
            <color indexed="81"/>
            <rFont val="Tahoma"/>
            <family val="2"/>
          </rPr>
          <t xml:space="preserve">
NOSE DE DONDE SALE ESE VALOR
</t>
        </r>
      </text>
    </comment>
  </commentList>
</comments>
</file>

<file path=xl/sharedStrings.xml><?xml version="1.0" encoding="utf-8"?>
<sst xmlns="http://schemas.openxmlformats.org/spreadsheetml/2006/main" count="451" uniqueCount="144">
  <si>
    <t>C. GASTOS VARIOS</t>
  </si>
  <si>
    <t>CUADRO No 4.- GASTOS VARIOS</t>
  </si>
  <si>
    <t>Proyecto:</t>
  </si>
  <si>
    <t>Fiscalizacion para la reconstruccion del Hospital Rafael Rodriguez Zambrano de Manta</t>
  </si>
  <si>
    <t>Ubicacion:</t>
  </si>
  <si>
    <t>Canton Manta, Provinci Manabi</t>
  </si>
  <si>
    <t>Concepto</t>
  </si>
  <si>
    <t>Cantidad</t>
  </si>
  <si>
    <t>Unidad asignada por categoria</t>
  </si>
  <si>
    <t>participacion por mes (%)</t>
  </si>
  <si>
    <t>Tiempo</t>
  </si>
  <si>
    <t>Costo Unitario (USD)</t>
  </si>
  <si>
    <t>Costo ToTal (USD)</t>
  </si>
  <si>
    <t>Fiel cumplimiento</t>
  </si>
  <si>
    <t>mes</t>
  </si>
  <si>
    <t>Buen uso del anticipo</t>
  </si>
  <si>
    <t>Gastos Notariales, Otros</t>
  </si>
  <si>
    <t>C1. Gastod notariales y garantias</t>
  </si>
  <si>
    <t>C2. Viajes y viaticos</t>
  </si>
  <si>
    <t>C2.1. Viajes</t>
  </si>
  <si>
    <t>Director de Fiscalizacion (Ing. Civil o Arquitecto)</t>
  </si>
  <si>
    <t>viaje</t>
  </si>
  <si>
    <t>Especialista de Fiscalizacion (Arquitecto)</t>
  </si>
  <si>
    <t>Especialista de Fiscalizacion estructural</t>
  </si>
  <si>
    <t>Ingeniero Electronico o ingeniero en Redes y Telecomunicaciones</t>
  </si>
  <si>
    <t>Ingeniero Electrico</t>
  </si>
  <si>
    <t>Ingeniero Civil / Especialista en Hidrosanitaria</t>
  </si>
  <si>
    <t>Ingeniero Ambiental o Especialista en Medio Ambiente</t>
  </si>
  <si>
    <t>Ingeniero con tercer y/o cuarto nivel en el area de Seguridad Industrial y/o Salud Ocupacional y/o Riesgos Laborales o similares</t>
  </si>
  <si>
    <t>Ingeniero Planillador</t>
  </si>
  <si>
    <t>C2.2. Viaticos</t>
  </si>
  <si>
    <t>C3. Equipo tecnico de laboratorio y ensayos</t>
  </si>
  <si>
    <t>C3.1. Estudios de Suelos</t>
  </si>
  <si>
    <t>Granulometria de suelos</t>
  </si>
  <si>
    <t>Limite liquido y plastico</t>
  </si>
  <si>
    <t>Humedad y densidad de campo</t>
  </si>
  <si>
    <t>Compresion simple</t>
  </si>
  <si>
    <t>u</t>
  </si>
  <si>
    <t>C3.2. Ensayos relacionados al area estructural</t>
  </si>
  <si>
    <t>Compresion simple de cilindros de hormigon</t>
  </si>
  <si>
    <t>Ensayos de traccion simple de varillas</t>
  </si>
  <si>
    <t>C4. Equipos de mobilizacion y/o mantenimiento</t>
  </si>
  <si>
    <t>Vehiculos</t>
  </si>
  <si>
    <t>Mantenimiento, combustible y seguros</t>
  </si>
  <si>
    <t>C5. Oficinas , vivienda, servicios basicos, reproduccion de documentos, equipos de proteccion</t>
  </si>
  <si>
    <t>C5.1. Oficinas, vivienda</t>
  </si>
  <si>
    <t>Oficinas</t>
  </si>
  <si>
    <t>Campamento, vivienda</t>
  </si>
  <si>
    <t>C5.2. Servicios: luz, agua, telefono, (otros)</t>
  </si>
  <si>
    <t>Luz, agua y telefono</t>
  </si>
  <si>
    <t>Sistemas de Comunicacion</t>
  </si>
  <si>
    <t>Internet</t>
  </si>
  <si>
    <t>C5.3. Muebles de oficinal y equipos</t>
  </si>
  <si>
    <t>Muebles de oficina</t>
  </si>
  <si>
    <t>Computador Corel i7</t>
  </si>
  <si>
    <t>C5.4. Reproducciones de planos y/o documentos</t>
  </si>
  <si>
    <t>Reproduccion de documentos</t>
  </si>
  <si>
    <t>Reproduccion de planos e informes</t>
  </si>
  <si>
    <t>Suministro de papeleria e insumos</t>
  </si>
  <si>
    <t>C5.5. Suministro de equipos de trabajo y seguridad personal</t>
  </si>
  <si>
    <t>Chalecos, cascos, botas (por persona)</t>
  </si>
  <si>
    <t>C6. Alquiler equipo de topografia y medicion</t>
  </si>
  <si>
    <t>Estacion total</t>
  </si>
  <si>
    <t>TOTAL GASTOS VARIOS ( C) $</t>
  </si>
  <si>
    <t>Subtotal (C1) $</t>
  </si>
  <si>
    <t>Subtotal (C2) $</t>
  </si>
  <si>
    <t>Subtotal (C3) $</t>
  </si>
  <si>
    <t>Subtotal (C4) $</t>
  </si>
  <si>
    <t>Subtotal (C5) $</t>
  </si>
  <si>
    <t>Subtotal (C6) $</t>
  </si>
  <si>
    <t>Canton Manta, Provincia Manabi</t>
  </si>
  <si>
    <t>Fiscalizacion para la Reconstruccion del Hospital Rafael Rodriguez Zambrano de Manta</t>
  </si>
  <si>
    <t>CUADRO No3.- CARGAS SOCIALES DEL PERSONAL</t>
  </si>
  <si>
    <t>B. CARGAS SOCIALES</t>
  </si>
  <si>
    <t>B1. PERSONAL TECNICO</t>
  </si>
  <si>
    <t>FUNCION</t>
  </si>
  <si>
    <t>Sueldo</t>
  </si>
  <si>
    <t>USD</t>
  </si>
  <si>
    <t>Tiempo previsto</t>
  </si>
  <si>
    <t>meses</t>
  </si>
  <si>
    <t>Participacion</t>
  </si>
  <si>
    <t>%</t>
  </si>
  <si>
    <t>IECE</t>
  </si>
  <si>
    <t>SECAP</t>
  </si>
  <si>
    <t>IESS</t>
  </si>
  <si>
    <t>Decimo</t>
  </si>
  <si>
    <t>Tercero</t>
  </si>
  <si>
    <t>Cuarto</t>
  </si>
  <si>
    <t>VACACIONES</t>
  </si>
  <si>
    <t>Valor Carga por Persona</t>
  </si>
  <si>
    <t>Total</t>
  </si>
  <si>
    <t>Subtotal (B2) $</t>
  </si>
  <si>
    <t>Subtotal (B1) $</t>
  </si>
  <si>
    <t>B2. PERSONAL AUXILIAR</t>
  </si>
  <si>
    <t>Topografo</t>
  </si>
  <si>
    <t>Contador</t>
  </si>
  <si>
    <t>Secretaria</t>
  </si>
  <si>
    <t>TOTAL CARGAS SOCIALES (B) $</t>
  </si>
  <si>
    <t>CUADRO No2.- SUELDO DE PERSONAL</t>
  </si>
  <si>
    <t>A. SUELDOS</t>
  </si>
  <si>
    <t>Sueldos ($USD)</t>
  </si>
  <si>
    <t>Mensual</t>
  </si>
  <si>
    <t>Subtotal (A1) $</t>
  </si>
  <si>
    <t>A1. SUELDOS</t>
  </si>
  <si>
    <t>a2. PERSONAL AUXILIAR</t>
  </si>
  <si>
    <t>CONCEPTO</t>
  </si>
  <si>
    <t>VALOR</t>
  </si>
  <si>
    <t>CUADRO No. 1.- PRESUPUESTO REFERENCIAL</t>
  </si>
  <si>
    <t>PRESUPUESTO REFERENCIAL DE FISCALIZACION PARA LA RECONSTRUCCION, READECUACION Y REMODELACION DE LA INFRA ESTRUCTURA FISICA Y OPERATIVIDAD DEL HOSPITAL RAFAEL RODRIGUEZ ZAMBRANO EN EL CANTON MANTA, PROVINCIA DE MANABI</t>
  </si>
  <si>
    <t>Fecha:</t>
  </si>
  <si>
    <t>Plazo:</t>
  </si>
  <si>
    <t>A1. Personal Tecnico</t>
  </si>
  <si>
    <t>A2. Personal Auxiliar</t>
  </si>
  <si>
    <t>Total Sueldos (A)</t>
  </si>
  <si>
    <t>B1. Personal Tecnico</t>
  </si>
  <si>
    <t>B2. Personal Auxiliar</t>
  </si>
  <si>
    <t>Total Cargas Sociales (B)</t>
  </si>
  <si>
    <t>C1. Gastos notariales y garantias</t>
  </si>
  <si>
    <t>C3. Equipo Tecnico de laboratorios y ensayos</t>
  </si>
  <si>
    <t>C4. Equipos de movilizacion y mantenimiento</t>
  </si>
  <si>
    <t>C5. Oficinas, vivienda, servicios basicos, repproduccion de documentos, equipo de proteccion</t>
  </si>
  <si>
    <t>C6. Alquiler equipo topografico y medicion</t>
  </si>
  <si>
    <t>Total Gastos Varios ( C)</t>
  </si>
  <si>
    <t>D. UTILIDAD</t>
  </si>
  <si>
    <t>TOTAL GENERAL (A+B+C+D)</t>
  </si>
  <si>
    <t>IVA</t>
  </si>
  <si>
    <t>COSTO TOTAL + IVA</t>
  </si>
  <si>
    <t>PARROQUIA DE NAYON DMQUITO PICHINCHA</t>
  </si>
  <si>
    <t>Fiscalizacion EDF UNIVERSIDAD CATOLICA</t>
  </si>
  <si>
    <t>24 de ABRIL de 2025</t>
  </si>
  <si>
    <t>8 meses</t>
  </si>
  <si>
    <t>C2.  Oficinas, vivienda, servicios basicos, repproduccion de documentos, equipo de proteccion</t>
  </si>
  <si>
    <t>EDIFICIO DE LA UNIVERSIDAD CATOLICA</t>
  </si>
  <si>
    <t>Director del Proyecto (Ing. Civil o Arquitecto)</t>
  </si>
  <si>
    <t xml:space="preserve"> Arquitecto</t>
  </si>
  <si>
    <t>Tecnico Estructural</t>
  </si>
  <si>
    <t>Ingeniero Ambiental</t>
  </si>
  <si>
    <t>Ingeniero Electrico o Electronico</t>
  </si>
  <si>
    <t>Ingeniero Civil / Especialista en hidraulico -Hidrosanitaria</t>
  </si>
  <si>
    <t>Especialista en Costos</t>
  </si>
  <si>
    <t xml:space="preserve"> CONTRATAR EL SERVICIO DE ESTUDIOS TÉCNICOS PARA LA CONSTRUCCIÓN  DE LA ESTACIÓN NORTE DEL CBG</t>
  </si>
  <si>
    <t>Canton GUARANDA, Provincia BOLIVAR</t>
  </si>
  <si>
    <t>50 DIAS</t>
  </si>
  <si>
    <t>3 DE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</si>
</sst>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000_ ;_ * \-#,##0.0000_ ;_ * &quot;-&quot;??_ ;_ @_ "/>
    <numFmt numFmtId="165" formatCode="_ * #,##0.00000_ ;_ * \-#,##0.000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43" fontId="3" fillId="0" borderId="1" xfId="1" applyFont="1" applyBorder="1" applyAlignment="1">
      <alignment vertical="center"/>
    </xf>
    <xf numFmtId="43" fontId="3" fillId="0" borderId="12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5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vertical="center"/>
    </xf>
    <xf numFmtId="43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3" fillId="0" borderId="1" xfId="0" applyFont="1" applyBorder="1" applyAlignment="1">
      <alignment horizontal="right"/>
    </xf>
    <xf numFmtId="43" fontId="3" fillId="0" borderId="1" xfId="0" applyNumberFormat="1" applyFont="1" applyBorder="1"/>
    <xf numFmtId="43" fontId="2" fillId="0" borderId="1" xfId="1" applyFont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/>
    </xf>
    <xf numFmtId="43" fontId="3" fillId="0" borderId="12" xfId="0" applyNumberFormat="1" applyFont="1" applyBorder="1"/>
    <xf numFmtId="9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43" fontId="3" fillId="0" borderId="12" xfId="0" applyNumberFormat="1" applyFont="1" applyBorder="1" applyAlignment="1">
      <alignment vertical="center"/>
    </xf>
    <xf numFmtId="10" fontId="3" fillId="0" borderId="1" xfId="0" applyNumberFormat="1" applyFont="1" applyBorder="1" applyAlignment="1">
      <alignment horizontal="center"/>
    </xf>
    <xf numFmtId="0" fontId="3" fillId="0" borderId="7" xfId="0" applyFont="1" applyBorder="1"/>
    <xf numFmtId="43" fontId="2" fillId="0" borderId="1" xfId="0" applyNumberFormat="1" applyFont="1" applyBorder="1"/>
    <xf numFmtId="9" fontId="3" fillId="0" borderId="1" xfId="0" applyNumberFormat="1" applyFont="1" applyBorder="1" applyAlignment="1">
      <alignment horizontal="left"/>
    </xf>
    <xf numFmtId="43" fontId="0" fillId="0" borderId="0" xfId="0" applyNumberFormat="1"/>
    <xf numFmtId="43" fontId="3" fillId="3" borderId="1" xfId="0" applyNumberFormat="1" applyFont="1" applyFill="1" applyBorder="1"/>
    <xf numFmtId="43" fontId="0" fillId="0" borderId="0" xfId="1" applyFont="1"/>
    <xf numFmtId="43" fontId="8" fillId="0" borderId="1" xfId="0" applyNumberFormat="1" applyFont="1" applyBorder="1"/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3" fontId="3" fillId="0" borderId="10" xfId="1" applyFont="1" applyBorder="1" applyAlignment="1">
      <alignment horizontal="left" vertical="center"/>
    </xf>
    <xf numFmtId="43" fontId="3" fillId="0" borderId="11" xfId="1" applyFont="1" applyBorder="1" applyAlignment="1">
      <alignment horizontal="left" vertical="center"/>
    </xf>
    <xf numFmtId="43" fontId="3" fillId="0" borderId="12" xfId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43" fontId="3" fillId="2" borderId="10" xfId="1" applyFont="1" applyFill="1" applyBorder="1" applyAlignment="1">
      <alignment horizontal="left" vertical="center"/>
    </xf>
    <xf numFmtId="43" fontId="3" fillId="2" borderId="11" xfId="1" applyFont="1" applyFill="1" applyBorder="1" applyAlignment="1">
      <alignment horizontal="left" vertical="center"/>
    </xf>
    <xf numFmtId="43" fontId="3" fillId="2" borderId="12" xfId="1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view="pageBreakPreview" topLeftCell="A25" zoomScaleNormal="100" zoomScaleSheetLayoutView="100" workbookViewId="0">
      <selection activeCell="H61" sqref="H61"/>
    </sheetView>
  </sheetViews>
  <sheetFormatPr baseColWidth="10" defaultRowHeight="11.25" x14ac:dyDescent="0.2"/>
  <cols>
    <col min="1" max="1" width="35.42578125" style="1" customWidth="1"/>
    <col min="2" max="2" width="7.5703125" style="1" customWidth="1"/>
    <col min="3" max="3" width="9.28515625" style="1" customWidth="1"/>
    <col min="4" max="4" width="11.42578125" style="1"/>
    <col min="5" max="5" width="7" style="1" customWidth="1"/>
    <col min="6" max="6" width="8.42578125" style="1" customWidth="1"/>
    <col min="7" max="7" width="9.85546875" style="1" customWidth="1"/>
    <col min="8" max="16384" width="11.42578125" style="1"/>
  </cols>
  <sheetData>
    <row r="1" spans="1:14" ht="15" customHeight="1" x14ac:dyDescent="0.2">
      <c r="A1" s="64" t="s">
        <v>1</v>
      </c>
      <c r="B1" s="65"/>
      <c r="C1" s="65"/>
      <c r="D1" s="65"/>
      <c r="E1" s="65"/>
      <c r="F1" s="65"/>
      <c r="G1" s="66"/>
    </row>
    <row r="2" spans="1:14" x14ac:dyDescent="0.2">
      <c r="A2" s="67"/>
      <c r="B2" s="68"/>
      <c r="C2" s="68"/>
      <c r="D2" s="68"/>
      <c r="E2" s="68"/>
      <c r="F2" s="68"/>
      <c r="G2" s="69"/>
    </row>
    <row r="3" spans="1:14" x14ac:dyDescent="0.2">
      <c r="A3" s="20" t="s">
        <v>2</v>
      </c>
      <c r="N3" s="21"/>
    </row>
    <row r="4" spans="1:14" ht="11.25" customHeight="1" x14ac:dyDescent="0.2">
      <c r="A4" s="136" t="s">
        <v>140</v>
      </c>
      <c r="B4" s="140"/>
      <c r="C4" s="140"/>
      <c r="D4" s="140"/>
      <c r="E4" s="140"/>
      <c r="F4" s="140"/>
      <c r="G4" s="140"/>
      <c r="H4" s="138"/>
      <c r="I4" s="138"/>
      <c r="J4" s="138"/>
      <c r="K4" s="138"/>
      <c r="L4" s="138"/>
      <c r="M4" s="138"/>
      <c r="N4" s="139"/>
    </row>
    <row r="5" spans="1:14" x14ac:dyDescent="0.2">
      <c r="A5" s="20" t="s">
        <v>4</v>
      </c>
      <c r="N5" s="21"/>
    </row>
    <row r="6" spans="1:14" x14ac:dyDescent="0.2">
      <c r="A6" s="23" t="s">
        <v>141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</row>
    <row r="7" spans="1:14" ht="12.75" x14ac:dyDescent="0.2">
      <c r="A7" s="63" t="s">
        <v>0</v>
      </c>
      <c r="B7" s="63"/>
      <c r="C7" s="63"/>
      <c r="D7" s="63"/>
      <c r="E7" s="63"/>
      <c r="F7" s="63"/>
      <c r="G7" s="63"/>
    </row>
    <row r="8" spans="1:14" ht="45" x14ac:dyDescent="0.2">
      <c r="A8" s="2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</row>
    <row r="9" spans="1:14" x14ac:dyDescent="0.2">
      <c r="A9" s="76" t="s">
        <v>17</v>
      </c>
      <c r="B9" s="77"/>
      <c r="C9" s="77"/>
      <c r="D9" s="77"/>
      <c r="E9" s="77"/>
      <c r="F9" s="77"/>
      <c r="G9" s="78"/>
    </row>
    <row r="10" spans="1:14" x14ac:dyDescent="0.2">
      <c r="A10" s="11" t="s">
        <v>13</v>
      </c>
      <c r="B10" s="12">
        <v>1</v>
      </c>
      <c r="C10" s="12" t="s">
        <v>14</v>
      </c>
      <c r="D10" s="12"/>
      <c r="E10" s="12">
        <v>1</v>
      </c>
      <c r="F10" s="13">
        <v>180</v>
      </c>
      <c r="G10" s="13">
        <f>E10*F10</f>
        <v>180</v>
      </c>
    </row>
    <row r="11" spans="1:14" x14ac:dyDescent="0.2">
      <c r="A11" s="11" t="s">
        <v>15</v>
      </c>
      <c r="B11" s="12">
        <v>1</v>
      </c>
      <c r="C11" s="12" t="s">
        <v>14</v>
      </c>
      <c r="D11" s="12"/>
      <c r="E11" s="12">
        <v>1</v>
      </c>
      <c r="F11" s="13">
        <v>800</v>
      </c>
      <c r="G11" s="13">
        <f t="shared" ref="G11:G28" si="0">E11*F11</f>
        <v>800</v>
      </c>
    </row>
    <row r="12" spans="1:14" x14ac:dyDescent="0.2">
      <c r="A12" s="11" t="s">
        <v>16</v>
      </c>
      <c r="B12" s="12">
        <v>1</v>
      </c>
      <c r="C12" s="12" t="s">
        <v>14</v>
      </c>
      <c r="D12" s="12"/>
      <c r="E12" s="12">
        <v>1</v>
      </c>
      <c r="F12" s="13">
        <v>800</v>
      </c>
      <c r="G12" s="13">
        <f t="shared" si="0"/>
        <v>800</v>
      </c>
    </row>
    <row r="13" spans="1:14" x14ac:dyDescent="0.2">
      <c r="A13" s="73" t="s">
        <v>64</v>
      </c>
      <c r="B13" s="74"/>
      <c r="C13" s="74"/>
      <c r="D13" s="74"/>
      <c r="E13" s="74"/>
      <c r="F13" s="75"/>
      <c r="G13" s="15">
        <f>SUM(G10:G12)</f>
        <v>1780</v>
      </c>
    </row>
    <row r="14" spans="1:14" ht="15" customHeight="1" x14ac:dyDescent="0.2">
      <c r="A14" s="79" t="s">
        <v>18</v>
      </c>
      <c r="B14" s="80"/>
      <c r="C14" s="80"/>
      <c r="D14" s="80"/>
      <c r="E14" s="80"/>
      <c r="F14" s="80"/>
      <c r="G14" s="81"/>
    </row>
    <row r="15" spans="1:14" ht="15" customHeight="1" x14ac:dyDescent="0.2">
      <c r="A15" s="60" t="s">
        <v>19</v>
      </c>
      <c r="B15" s="61"/>
      <c r="C15" s="61"/>
      <c r="D15" s="61"/>
      <c r="E15" s="61"/>
      <c r="F15" s="61"/>
      <c r="G15" s="62"/>
    </row>
    <row r="16" spans="1:14" x14ac:dyDescent="0.2">
      <c r="A16" s="135" t="s">
        <v>133</v>
      </c>
      <c r="B16" s="12">
        <v>1</v>
      </c>
      <c r="C16" s="12" t="s">
        <v>21</v>
      </c>
      <c r="D16" s="14">
        <v>1</v>
      </c>
      <c r="E16" s="12">
        <v>2</v>
      </c>
      <c r="F16" s="13">
        <v>25</v>
      </c>
      <c r="G16" s="13">
        <f t="shared" si="0"/>
        <v>50</v>
      </c>
    </row>
    <row r="17" spans="1:7" x14ac:dyDescent="0.2">
      <c r="A17" s="135" t="s">
        <v>134</v>
      </c>
      <c r="B17" s="12">
        <v>1</v>
      </c>
      <c r="C17" s="12" t="s">
        <v>21</v>
      </c>
      <c r="D17" s="14">
        <v>1</v>
      </c>
      <c r="E17" s="12">
        <v>2</v>
      </c>
      <c r="F17" s="13">
        <v>25</v>
      </c>
      <c r="G17" s="13">
        <f t="shared" si="0"/>
        <v>50</v>
      </c>
    </row>
    <row r="18" spans="1:7" x14ac:dyDescent="0.2">
      <c r="A18" s="135" t="s">
        <v>135</v>
      </c>
      <c r="B18" s="12">
        <v>1</v>
      </c>
      <c r="C18" s="12" t="s">
        <v>21</v>
      </c>
      <c r="D18" s="14">
        <v>1</v>
      </c>
      <c r="E18" s="12">
        <v>2</v>
      </c>
      <c r="F18" s="13">
        <v>25</v>
      </c>
      <c r="G18" s="13">
        <f t="shared" si="0"/>
        <v>50</v>
      </c>
    </row>
    <row r="19" spans="1:7" x14ac:dyDescent="0.2">
      <c r="A19" s="135" t="s">
        <v>136</v>
      </c>
      <c r="B19" s="12">
        <v>1</v>
      </c>
      <c r="C19" s="12" t="s">
        <v>21</v>
      </c>
      <c r="D19" s="14">
        <v>1</v>
      </c>
      <c r="E19" s="12">
        <v>2</v>
      </c>
      <c r="F19" s="13">
        <v>25</v>
      </c>
      <c r="G19" s="13">
        <f t="shared" si="0"/>
        <v>50</v>
      </c>
    </row>
    <row r="20" spans="1:7" x14ac:dyDescent="0.2">
      <c r="A20" s="135" t="s">
        <v>137</v>
      </c>
      <c r="B20" s="12">
        <v>1</v>
      </c>
      <c r="C20" s="12" t="s">
        <v>21</v>
      </c>
      <c r="D20" s="14">
        <v>1</v>
      </c>
      <c r="E20" s="12">
        <v>2</v>
      </c>
      <c r="F20" s="13">
        <v>25</v>
      </c>
      <c r="G20" s="13">
        <f t="shared" si="0"/>
        <v>50</v>
      </c>
    </row>
    <row r="21" spans="1:7" ht="11.25" customHeight="1" x14ac:dyDescent="0.2">
      <c r="A21" s="135" t="s">
        <v>138</v>
      </c>
      <c r="B21" s="12">
        <v>1</v>
      </c>
      <c r="C21" s="12" t="s">
        <v>21</v>
      </c>
      <c r="D21" s="14">
        <v>1</v>
      </c>
      <c r="E21" s="12">
        <v>2</v>
      </c>
      <c r="F21" s="13">
        <v>25</v>
      </c>
      <c r="G21" s="13">
        <f t="shared" si="0"/>
        <v>50</v>
      </c>
    </row>
    <row r="22" spans="1:7" x14ac:dyDescent="0.2">
      <c r="A22" s="135" t="s">
        <v>139</v>
      </c>
      <c r="B22" s="12">
        <v>1</v>
      </c>
      <c r="C22" s="12" t="s">
        <v>21</v>
      </c>
      <c r="D22" s="14">
        <v>1</v>
      </c>
      <c r="E22" s="12">
        <v>2</v>
      </c>
      <c r="F22" s="13">
        <v>25</v>
      </c>
      <c r="G22" s="13">
        <f t="shared" si="0"/>
        <v>50</v>
      </c>
    </row>
    <row r="23" spans="1:7" x14ac:dyDescent="0.2">
      <c r="A23" s="82"/>
      <c r="B23" s="83"/>
      <c r="C23" s="83"/>
      <c r="D23" s="83"/>
      <c r="E23" s="83"/>
      <c r="F23" s="83"/>
      <c r="G23" s="84"/>
    </row>
    <row r="24" spans="1:7" x14ac:dyDescent="0.2">
      <c r="A24" s="50" t="s">
        <v>30</v>
      </c>
      <c r="B24" s="51"/>
      <c r="C24" s="51"/>
      <c r="D24" s="51"/>
      <c r="E24" s="51"/>
      <c r="F24" s="51"/>
      <c r="G24" s="52"/>
    </row>
    <row r="25" spans="1:7" x14ac:dyDescent="0.2">
      <c r="A25" s="135" t="s">
        <v>133</v>
      </c>
      <c r="B25" s="12">
        <v>1</v>
      </c>
      <c r="C25" s="12" t="s">
        <v>21</v>
      </c>
      <c r="D25" s="14">
        <v>1</v>
      </c>
      <c r="E25" s="12">
        <v>2</v>
      </c>
      <c r="F25" s="13">
        <v>55</v>
      </c>
      <c r="G25" s="13">
        <f t="shared" si="0"/>
        <v>110</v>
      </c>
    </row>
    <row r="26" spans="1:7" x14ac:dyDescent="0.2">
      <c r="A26" s="135" t="s">
        <v>134</v>
      </c>
      <c r="B26" s="12">
        <v>1</v>
      </c>
      <c r="C26" s="12" t="s">
        <v>21</v>
      </c>
      <c r="D26" s="14">
        <v>1</v>
      </c>
      <c r="E26" s="12">
        <v>2</v>
      </c>
      <c r="F26" s="13">
        <v>55</v>
      </c>
      <c r="G26" s="13">
        <f t="shared" si="0"/>
        <v>110</v>
      </c>
    </row>
    <row r="27" spans="1:7" x14ac:dyDescent="0.2">
      <c r="A27" s="135" t="s">
        <v>135</v>
      </c>
      <c r="B27" s="12">
        <v>1</v>
      </c>
      <c r="C27" s="12" t="s">
        <v>21</v>
      </c>
      <c r="D27" s="14">
        <v>1</v>
      </c>
      <c r="E27" s="12">
        <v>2</v>
      </c>
      <c r="F27" s="13">
        <v>55</v>
      </c>
      <c r="G27" s="13">
        <f t="shared" si="0"/>
        <v>110</v>
      </c>
    </row>
    <row r="28" spans="1:7" x14ac:dyDescent="0.2">
      <c r="A28" s="135" t="s">
        <v>136</v>
      </c>
      <c r="B28" s="12">
        <v>1</v>
      </c>
      <c r="C28" s="12" t="s">
        <v>21</v>
      </c>
      <c r="D28" s="14">
        <v>1</v>
      </c>
      <c r="E28" s="12">
        <v>2</v>
      </c>
      <c r="F28" s="13">
        <v>55</v>
      </c>
      <c r="G28" s="13">
        <f t="shared" si="0"/>
        <v>110</v>
      </c>
    </row>
    <row r="29" spans="1:7" x14ac:dyDescent="0.2">
      <c r="A29" s="135" t="s">
        <v>137</v>
      </c>
      <c r="B29" s="12">
        <v>1</v>
      </c>
      <c r="C29" s="12" t="s">
        <v>21</v>
      </c>
      <c r="D29" s="14">
        <v>1</v>
      </c>
      <c r="E29" s="12">
        <v>2</v>
      </c>
      <c r="F29" s="13">
        <v>55</v>
      </c>
      <c r="G29" s="13">
        <f t="shared" ref="G29:G31" si="1">E29*F29</f>
        <v>110</v>
      </c>
    </row>
    <row r="30" spans="1:7" ht="22.5" x14ac:dyDescent="0.2">
      <c r="A30" s="135" t="s">
        <v>138</v>
      </c>
      <c r="B30" s="12">
        <v>1</v>
      </c>
      <c r="C30" s="12" t="s">
        <v>21</v>
      </c>
      <c r="D30" s="14">
        <v>1</v>
      </c>
      <c r="E30" s="12">
        <v>2</v>
      </c>
      <c r="F30" s="13">
        <v>55</v>
      </c>
      <c r="G30" s="13">
        <f t="shared" si="1"/>
        <v>110</v>
      </c>
    </row>
    <row r="31" spans="1:7" x14ac:dyDescent="0.2">
      <c r="A31" s="135" t="s">
        <v>139</v>
      </c>
      <c r="B31" s="12">
        <v>1</v>
      </c>
      <c r="C31" s="12" t="s">
        <v>21</v>
      </c>
      <c r="D31" s="14">
        <v>1</v>
      </c>
      <c r="E31" s="12">
        <v>2</v>
      </c>
      <c r="F31" s="13">
        <v>55</v>
      </c>
      <c r="G31" s="13">
        <f t="shared" si="1"/>
        <v>110</v>
      </c>
    </row>
    <row r="32" spans="1:7" x14ac:dyDescent="0.2">
      <c r="A32" s="54" t="s">
        <v>65</v>
      </c>
      <c r="B32" s="55"/>
      <c r="C32" s="55"/>
      <c r="D32" s="55"/>
      <c r="E32" s="55"/>
      <c r="F32" s="56"/>
      <c r="G32" s="15">
        <f>SUM(G16:G31)</f>
        <v>1120</v>
      </c>
    </row>
    <row r="33" spans="1:7" x14ac:dyDescent="0.2">
      <c r="A33" s="57" t="s">
        <v>31</v>
      </c>
      <c r="B33" s="58"/>
      <c r="C33" s="58"/>
      <c r="D33" s="58"/>
      <c r="E33" s="58"/>
      <c r="F33" s="58"/>
      <c r="G33" s="59"/>
    </row>
    <row r="34" spans="1:7" x14ac:dyDescent="0.2">
      <c r="A34" s="50" t="s">
        <v>32</v>
      </c>
      <c r="B34" s="51"/>
      <c r="C34" s="51"/>
      <c r="D34" s="51"/>
      <c r="E34" s="51"/>
      <c r="F34" s="51"/>
      <c r="G34" s="52"/>
    </row>
    <row r="35" spans="1:7" x14ac:dyDescent="0.2">
      <c r="A35" s="10" t="s">
        <v>33</v>
      </c>
      <c r="B35" s="12">
        <v>1</v>
      </c>
      <c r="C35" s="12" t="s">
        <v>37</v>
      </c>
      <c r="D35" s="14"/>
      <c r="E35" s="12"/>
      <c r="F35" s="13">
        <v>500</v>
      </c>
      <c r="G35" s="13">
        <f>B35*F35</f>
        <v>500</v>
      </c>
    </row>
    <row r="36" spans="1:7" x14ac:dyDescent="0.2">
      <c r="A36" s="10" t="s">
        <v>34</v>
      </c>
      <c r="B36" s="12">
        <v>1</v>
      </c>
      <c r="C36" s="12" t="s">
        <v>37</v>
      </c>
      <c r="D36" s="14"/>
      <c r="E36" s="12"/>
      <c r="F36" s="13">
        <v>380</v>
      </c>
      <c r="G36" s="13">
        <f t="shared" ref="G36:G38" si="2">B36*F36</f>
        <v>380</v>
      </c>
    </row>
    <row r="37" spans="1:7" x14ac:dyDescent="0.2">
      <c r="A37" s="10" t="s">
        <v>35</v>
      </c>
      <c r="B37" s="12">
        <v>1</v>
      </c>
      <c r="C37" s="12" t="s">
        <v>37</v>
      </c>
      <c r="D37" s="14"/>
      <c r="E37" s="12"/>
      <c r="F37" s="13">
        <v>400</v>
      </c>
      <c r="G37" s="13">
        <f t="shared" si="2"/>
        <v>400</v>
      </c>
    </row>
    <row r="38" spans="1:7" x14ac:dyDescent="0.2">
      <c r="A38" s="10" t="s">
        <v>36</v>
      </c>
      <c r="B38" s="12">
        <v>1</v>
      </c>
      <c r="C38" s="12" t="s">
        <v>37</v>
      </c>
      <c r="D38" s="14"/>
      <c r="E38" s="12"/>
      <c r="F38" s="13">
        <v>400</v>
      </c>
      <c r="G38" s="13">
        <f t="shared" si="2"/>
        <v>400</v>
      </c>
    </row>
    <row r="39" spans="1:7" x14ac:dyDescent="0.2">
      <c r="A39" s="53" t="s">
        <v>66</v>
      </c>
      <c r="B39" s="53"/>
      <c r="C39" s="53"/>
      <c r="D39" s="53"/>
      <c r="E39" s="53"/>
      <c r="F39" s="53"/>
      <c r="G39" s="16">
        <f>SUM(G35:G38)</f>
        <v>1680</v>
      </c>
    </row>
    <row r="40" spans="1:7" x14ac:dyDescent="0.2">
      <c r="A40" s="57" t="s">
        <v>41</v>
      </c>
      <c r="B40" s="58"/>
      <c r="C40" s="58"/>
      <c r="D40" s="58"/>
      <c r="E40" s="58"/>
      <c r="F40" s="58"/>
      <c r="G40" s="59"/>
    </row>
    <row r="41" spans="1:7" x14ac:dyDescent="0.2">
      <c r="A41" s="10" t="s">
        <v>42</v>
      </c>
      <c r="B41" s="12">
        <v>1</v>
      </c>
      <c r="C41" s="12" t="s">
        <v>14</v>
      </c>
      <c r="D41" s="14"/>
      <c r="E41" s="12">
        <v>2</v>
      </c>
      <c r="F41" s="13">
        <v>150</v>
      </c>
      <c r="G41" s="13">
        <f>B41*E41*F41</f>
        <v>300</v>
      </c>
    </row>
    <row r="42" spans="1:7" x14ac:dyDescent="0.2">
      <c r="A42" s="10" t="s">
        <v>43</v>
      </c>
      <c r="B42" s="12">
        <v>1</v>
      </c>
      <c r="C42" s="12" t="s">
        <v>14</v>
      </c>
      <c r="D42" s="14"/>
      <c r="E42" s="12">
        <v>2</v>
      </c>
      <c r="F42" s="13">
        <v>200</v>
      </c>
      <c r="G42" s="13">
        <f>B42*E42*F42</f>
        <v>400</v>
      </c>
    </row>
    <row r="43" spans="1:7" x14ac:dyDescent="0.2">
      <c r="A43" s="53" t="s">
        <v>67</v>
      </c>
      <c r="B43" s="53"/>
      <c r="C43" s="53"/>
      <c r="D43" s="53"/>
      <c r="E43" s="53"/>
      <c r="F43" s="53"/>
      <c r="G43" s="15">
        <f>SUM(G41:G42)</f>
        <v>700</v>
      </c>
    </row>
    <row r="44" spans="1:7" x14ac:dyDescent="0.2">
      <c r="A44" s="57" t="s">
        <v>44</v>
      </c>
      <c r="B44" s="58"/>
      <c r="C44" s="58"/>
      <c r="D44" s="58"/>
      <c r="E44" s="58"/>
      <c r="F44" s="58"/>
      <c r="G44" s="59"/>
    </row>
    <row r="45" spans="1:7" x14ac:dyDescent="0.2">
      <c r="A45" s="50" t="s">
        <v>45</v>
      </c>
      <c r="B45" s="51"/>
      <c r="C45" s="51"/>
      <c r="D45" s="51"/>
      <c r="E45" s="51"/>
      <c r="F45" s="51"/>
      <c r="G45" s="52"/>
    </row>
    <row r="46" spans="1:7" x14ac:dyDescent="0.2">
      <c r="A46" s="10" t="s">
        <v>46</v>
      </c>
      <c r="B46" s="12">
        <v>1</v>
      </c>
      <c r="C46" s="12" t="s">
        <v>14</v>
      </c>
      <c r="D46" s="14"/>
      <c r="E46" s="12">
        <v>2</v>
      </c>
      <c r="F46" s="13">
        <v>200</v>
      </c>
      <c r="G46" s="13">
        <f t="shared" ref="G46:G63" si="3">E46*F46*B46</f>
        <v>400</v>
      </c>
    </row>
    <row r="47" spans="1:7" x14ac:dyDescent="0.2">
      <c r="A47" s="10" t="s">
        <v>47</v>
      </c>
      <c r="B47" s="12">
        <v>1</v>
      </c>
      <c r="C47" s="12" t="s">
        <v>14</v>
      </c>
      <c r="D47" s="14"/>
      <c r="E47" s="12">
        <v>2</v>
      </c>
      <c r="F47" s="13">
        <v>400</v>
      </c>
      <c r="G47" s="13">
        <f t="shared" si="3"/>
        <v>800</v>
      </c>
    </row>
    <row r="48" spans="1:7" x14ac:dyDescent="0.2">
      <c r="A48" s="50" t="s">
        <v>48</v>
      </c>
      <c r="B48" s="51"/>
      <c r="C48" s="51"/>
      <c r="D48" s="51"/>
      <c r="E48" s="51"/>
      <c r="F48" s="51"/>
      <c r="G48" s="52"/>
    </row>
    <row r="49" spans="1:8" x14ac:dyDescent="0.2">
      <c r="A49" s="10" t="s">
        <v>49</v>
      </c>
      <c r="B49" s="12">
        <v>1</v>
      </c>
      <c r="C49" s="12" t="s">
        <v>14</v>
      </c>
      <c r="D49" s="14"/>
      <c r="E49" s="12">
        <v>2</v>
      </c>
      <c r="F49" s="13">
        <v>20</v>
      </c>
      <c r="G49" s="13">
        <f t="shared" si="3"/>
        <v>40</v>
      </c>
    </row>
    <row r="50" spans="1:8" x14ac:dyDescent="0.2">
      <c r="A50" s="10" t="s">
        <v>50</v>
      </c>
      <c r="B50" s="12">
        <v>1</v>
      </c>
      <c r="C50" s="12" t="s">
        <v>14</v>
      </c>
      <c r="D50" s="14"/>
      <c r="E50" s="12">
        <v>2</v>
      </c>
      <c r="F50" s="13">
        <v>20</v>
      </c>
      <c r="G50" s="13">
        <f t="shared" si="3"/>
        <v>40</v>
      </c>
    </row>
    <row r="51" spans="1:8" x14ac:dyDescent="0.2">
      <c r="A51" s="10" t="s">
        <v>51</v>
      </c>
      <c r="B51" s="12">
        <v>1</v>
      </c>
      <c r="C51" s="12" t="s">
        <v>14</v>
      </c>
      <c r="D51" s="14"/>
      <c r="E51" s="12">
        <v>2</v>
      </c>
      <c r="F51" s="13">
        <v>30</v>
      </c>
      <c r="G51" s="13">
        <f t="shared" si="3"/>
        <v>60</v>
      </c>
    </row>
    <row r="52" spans="1:8" ht="15" customHeight="1" x14ac:dyDescent="0.2">
      <c r="A52" s="60" t="s">
        <v>52</v>
      </c>
      <c r="B52" s="61"/>
      <c r="C52" s="61"/>
      <c r="D52" s="61"/>
      <c r="E52" s="61"/>
      <c r="F52" s="61"/>
      <c r="G52" s="62"/>
    </row>
    <row r="53" spans="1:8" x14ac:dyDescent="0.2">
      <c r="A53" s="10" t="s">
        <v>53</v>
      </c>
      <c r="B53" s="17">
        <v>2</v>
      </c>
      <c r="C53" s="12" t="s">
        <v>37</v>
      </c>
      <c r="D53" s="14"/>
      <c r="E53" s="12">
        <v>2</v>
      </c>
      <c r="F53" s="13">
        <v>25</v>
      </c>
      <c r="G53" s="13">
        <f t="shared" si="3"/>
        <v>100</v>
      </c>
    </row>
    <row r="54" spans="1:8" x14ac:dyDescent="0.2">
      <c r="A54" s="10" t="s">
        <v>54</v>
      </c>
      <c r="B54" s="17">
        <v>2</v>
      </c>
      <c r="C54" s="12" t="s">
        <v>37</v>
      </c>
      <c r="D54" s="14"/>
      <c r="E54" s="12">
        <v>2</v>
      </c>
      <c r="F54" s="13">
        <v>36</v>
      </c>
      <c r="G54" s="13">
        <f t="shared" si="3"/>
        <v>144</v>
      </c>
    </row>
    <row r="55" spans="1:8" x14ac:dyDescent="0.2">
      <c r="A55" s="50" t="s">
        <v>55</v>
      </c>
      <c r="B55" s="51"/>
      <c r="C55" s="51"/>
      <c r="D55" s="51"/>
      <c r="E55" s="51"/>
      <c r="F55" s="51"/>
      <c r="G55" s="52"/>
    </row>
    <row r="56" spans="1:8" x14ac:dyDescent="0.2">
      <c r="A56" s="10" t="s">
        <v>56</v>
      </c>
      <c r="B56" s="12">
        <v>1</v>
      </c>
      <c r="C56" s="12" t="s">
        <v>14</v>
      </c>
      <c r="D56" s="14"/>
      <c r="E56" s="12">
        <v>2</v>
      </c>
      <c r="F56" s="13">
        <v>200</v>
      </c>
      <c r="G56" s="13">
        <f t="shared" si="3"/>
        <v>400</v>
      </c>
    </row>
    <row r="57" spans="1:8" x14ac:dyDescent="0.2">
      <c r="A57" s="10" t="s">
        <v>57</v>
      </c>
      <c r="B57" s="12">
        <v>1</v>
      </c>
      <c r="C57" s="12" t="s">
        <v>14</v>
      </c>
      <c r="D57" s="14"/>
      <c r="E57" s="12">
        <v>2</v>
      </c>
      <c r="F57" s="13">
        <v>600</v>
      </c>
      <c r="G57" s="13">
        <f t="shared" si="3"/>
        <v>1200</v>
      </c>
    </row>
    <row r="58" spans="1:8" x14ac:dyDescent="0.2">
      <c r="A58" s="10" t="s">
        <v>58</v>
      </c>
      <c r="B58" s="12">
        <v>1</v>
      </c>
      <c r="C58" s="12" t="s">
        <v>14</v>
      </c>
      <c r="D58" s="14"/>
      <c r="E58" s="12">
        <v>2</v>
      </c>
      <c r="F58" s="13">
        <v>200</v>
      </c>
      <c r="G58" s="13">
        <f t="shared" si="3"/>
        <v>400</v>
      </c>
    </row>
    <row r="59" spans="1:8" x14ac:dyDescent="0.2">
      <c r="A59" s="50" t="s">
        <v>59</v>
      </c>
      <c r="B59" s="51"/>
      <c r="C59" s="51"/>
      <c r="D59" s="51"/>
      <c r="E59" s="51"/>
      <c r="F59" s="51"/>
      <c r="G59" s="52"/>
    </row>
    <row r="60" spans="1:8" x14ac:dyDescent="0.2">
      <c r="A60" s="10" t="s">
        <v>60</v>
      </c>
      <c r="B60" s="12">
        <v>7</v>
      </c>
      <c r="C60" s="12" t="s">
        <v>14</v>
      </c>
      <c r="D60" s="14"/>
      <c r="E60" s="12">
        <v>2</v>
      </c>
      <c r="F60" s="13">
        <v>35</v>
      </c>
      <c r="G60" s="13">
        <f t="shared" si="3"/>
        <v>490</v>
      </c>
      <c r="H60" s="31">
        <f>SUM(G53+G54+G56+G57+G58+G60)</f>
        <v>2734</v>
      </c>
    </row>
    <row r="61" spans="1:8" x14ac:dyDescent="0.2">
      <c r="A61" s="53" t="s">
        <v>68</v>
      </c>
      <c r="B61" s="53"/>
      <c r="C61" s="53"/>
      <c r="D61" s="53"/>
      <c r="E61" s="53"/>
      <c r="F61" s="53"/>
      <c r="G61" s="13">
        <f>G46+G47+G49+G50+G51+G53+G54+G56+G57+G58+G60</f>
        <v>4074</v>
      </c>
    </row>
    <row r="62" spans="1:8" x14ac:dyDescent="0.2">
      <c r="A62" s="50" t="s">
        <v>61</v>
      </c>
      <c r="B62" s="51"/>
      <c r="C62" s="51"/>
      <c r="D62" s="51"/>
      <c r="E62" s="51"/>
      <c r="F62" s="51"/>
      <c r="G62" s="52"/>
    </row>
    <row r="63" spans="1:8" x14ac:dyDescent="0.2">
      <c r="A63" s="10" t="s">
        <v>62</v>
      </c>
      <c r="B63" s="12">
        <v>1</v>
      </c>
      <c r="C63" s="12" t="s">
        <v>14</v>
      </c>
      <c r="D63" s="14"/>
      <c r="E63" s="12">
        <v>1</v>
      </c>
      <c r="F63" s="13">
        <v>1400</v>
      </c>
      <c r="G63" s="13">
        <f t="shared" si="3"/>
        <v>1400</v>
      </c>
    </row>
    <row r="64" spans="1:8" x14ac:dyDescent="0.2">
      <c r="A64" s="53" t="s">
        <v>69</v>
      </c>
      <c r="B64" s="53"/>
      <c r="C64" s="53"/>
      <c r="D64" s="53"/>
      <c r="E64" s="53"/>
      <c r="F64" s="53"/>
      <c r="G64" s="15">
        <f>G63</f>
        <v>1400</v>
      </c>
    </row>
    <row r="65" spans="1:7" x14ac:dyDescent="0.2">
      <c r="A65" s="54" t="s">
        <v>63</v>
      </c>
      <c r="B65" s="55"/>
      <c r="C65" s="55"/>
      <c r="D65" s="55"/>
      <c r="E65" s="55"/>
      <c r="F65" s="56"/>
      <c r="G65" s="15">
        <f>G64+G61+G43+G39+G32+G13</f>
        <v>10754</v>
      </c>
    </row>
  </sheetData>
  <mergeCells count="25">
    <mergeCell ref="A33:G33"/>
    <mergeCell ref="A7:G7"/>
    <mergeCell ref="A1:G2"/>
    <mergeCell ref="A4:G4"/>
    <mergeCell ref="A13:F13"/>
    <mergeCell ref="A9:G9"/>
    <mergeCell ref="A14:G14"/>
    <mergeCell ref="A15:G15"/>
    <mergeCell ref="A23:G23"/>
    <mergeCell ref="A24:G24"/>
    <mergeCell ref="A32:F32"/>
    <mergeCell ref="A34:G34"/>
    <mergeCell ref="A39:F39"/>
    <mergeCell ref="A40:G40"/>
    <mergeCell ref="A43:F43"/>
    <mergeCell ref="A44:G44"/>
    <mergeCell ref="A45:G45"/>
    <mergeCell ref="A48:G48"/>
    <mergeCell ref="A52:G52"/>
    <mergeCell ref="A55:G55"/>
    <mergeCell ref="A59:G59"/>
    <mergeCell ref="A61:F61"/>
    <mergeCell ref="A62:G62"/>
    <mergeCell ref="A64:F64"/>
    <mergeCell ref="A65:F65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view="pageBreakPreview" topLeftCell="E1" zoomScaleNormal="100" zoomScaleSheetLayoutView="100" workbookViewId="0">
      <selection activeCell="N25" sqref="N25"/>
    </sheetView>
  </sheetViews>
  <sheetFormatPr baseColWidth="10" defaultRowHeight="11.25" x14ac:dyDescent="0.2"/>
  <cols>
    <col min="1" max="1" width="8.7109375" style="1" customWidth="1"/>
    <col min="2" max="2" width="27.5703125" style="1" customWidth="1"/>
    <col min="3" max="3" width="8.85546875" style="1" customWidth="1"/>
    <col min="4" max="16384" width="11.42578125" style="1"/>
  </cols>
  <sheetData>
    <row r="1" spans="1:17" x14ac:dyDescent="0.2">
      <c r="A1" s="87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</row>
    <row r="2" spans="1:17" x14ac:dyDescent="0.2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7" x14ac:dyDescent="0.2">
      <c r="A3" s="20" t="s">
        <v>2</v>
      </c>
      <c r="N3" s="21"/>
    </row>
    <row r="4" spans="1:17" x14ac:dyDescent="0.2">
      <c r="A4" s="136" t="s">
        <v>140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0"/>
    </row>
    <row r="5" spans="1:17" x14ac:dyDescent="0.2">
      <c r="A5" s="20" t="s">
        <v>4</v>
      </c>
      <c r="N5" s="21"/>
    </row>
    <row r="6" spans="1:17" x14ac:dyDescent="0.2">
      <c r="A6" s="23" t="s">
        <v>141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</row>
    <row r="7" spans="1:17" x14ac:dyDescent="0.2">
      <c r="A7" s="93" t="s">
        <v>73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7" x14ac:dyDescent="0.2">
      <c r="A8" s="93" t="s">
        <v>74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</row>
    <row r="9" spans="1:17" ht="22.5" x14ac:dyDescent="0.2">
      <c r="A9" s="87" t="s">
        <v>75</v>
      </c>
      <c r="B9" s="89"/>
      <c r="C9" s="98" t="s">
        <v>7</v>
      </c>
      <c r="D9" s="2" t="s">
        <v>76</v>
      </c>
      <c r="E9" s="27" t="s">
        <v>78</v>
      </c>
      <c r="F9" s="3" t="s">
        <v>80</v>
      </c>
      <c r="G9" s="3" t="s">
        <v>82</v>
      </c>
      <c r="H9" s="3" t="s">
        <v>83</v>
      </c>
      <c r="I9" s="3" t="s">
        <v>84</v>
      </c>
      <c r="J9" s="3" t="s">
        <v>85</v>
      </c>
      <c r="K9" s="3" t="s">
        <v>85</v>
      </c>
      <c r="L9" s="94" t="s">
        <v>88</v>
      </c>
      <c r="M9" s="94" t="s">
        <v>89</v>
      </c>
      <c r="N9" s="3" t="s">
        <v>90</v>
      </c>
    </row>
    <row r="10" spans="1:17" x14ac:dyDescent="0.2">
      <c r="A10" s="96"/>
      <c r="B10" s="97"/>
      <c r="C10" s="99"/>
      <c r="D10" s="18" t="s">
        <v>77</v>
      </c>
      <c r="E10" s="27" t="s">
        <v>79</v>
      </c>
      <c r="F10" s="27" t="s">
        <v>81</v>
      </c>
      <c r="G10" s="28">
        <v>-5.0000000000000001E-3</v>
      </c>
      <c r="H10" s="28">
        <v>-5.0000000000000001E-3</v>
      </c>
      <c r="I10" s="28">
        <v>0.1115</v>
      </c>
      <c r="J10" s="27" t="s">
        <v>86</v>
      </c>
      <c r="K10" s="27" t="s">
        <v>87</v>
      </c>
      <c r="L10" s="95"/>
      <c r="M10" s="95"/>
      <c r="N10" s="27" t="s">
        <v>77</v>
      </c>
    </row>
    <row r="11" spans="1:17" ht="15" customHeight="1" x14ac:dyDescent="0.2">
      <c r="A11" s="85" t="s">
        <v>133</v>
      </c>
      <c r="B11" s="86"/>
      <c r="C11" s="12">
        <v>1</v>
      </c>
      <c r="D11" s="13">
        <v>2200</v>
      </c>
      <c r="E11" s="13">
        <v>2</v>
      </c>
      <c r="F11" s="30">
        <v>1</v>
      </c>
      <c r="G11" s="13">
        <f>D11*0.005*18</f>
        <v>198</v>
      </c>
      <c r="H11" s="13">
        <f>E11*D11*0.005</f>
        <v>22</v>
      </c>
      <c r="I11" s="13">
        <f>D11*E11*0.1115</f>
        <v>490.6</v>
      </c>
      <c r="J11" s="13">
        <f>ROUND(((D11/12)*E11),2)</f>
        <v>366.67</v>
      </c>
      <c r="K11" s="13">
        <f>((394/12)*E11*1)</f>
        <v>65.666666666666671</v>
      </c>
      <c r="L11" s="13">
        <f>D11*0.75</f>
        <v>1650</v>
      </c>
      <c r="M11" s="13">
        <f t="shared" ref="M11:M17" si="0">G11+H11+I11+J11+K11+L11</f>
        <v>2792.9366666666665</v>
      </c>
      <c r="N11" s="13">
        <f t="shared" ref="N11:N17" si="1">M11</f>
        <v>2792.9366666666665</v>
      </c>
      <c r="P11" s="32">
        <f>394/12</f>
        <v>32.833333333333336</v>
      </c>
      <c r="Q11" s="33">
        <f>I11+J11+K11+L11+G11+H11</f>
        <v>2792.9366666666665</v>
      </c>
    </row>
    <row r="12" spans="1:17" ht="15" customHeight="1" x14ac:dyDescent="0.2">
      <c r="A12" s="85" t="s">
        <v>134</v>
      </c>
      <c r="B12" s="86"/>
      <c r="C12" s="12">
        <v>1</v>
      </c>
      <c r="D12" s="13">
        <v>1800</v>
      </c>
      <c r="E12" s="13">
        <v>2</v>
      </c>
      <c r="F12" s="30">
        <v>1</v>
      </c>
      <c r="G12" s="13">
        <f>D12*0.005*18</f>
        <v>162</v>
      </c>
      <c r="H12" s="13">
        <f>E12*D12*0.005</f>
        <v>18</v>
      </c>
      <c r="I12" s="13">
        <f>D12*E12*0.1115</f>
        <v>401.40000000000003</v>
      </c>
      <c r="J12" s="13">
        <f>ROUND(((D12/12)*E12),2)</f>
        <v>300</v>
      </c>
      <c r="K12" s="13">
        <f>((394/12)*E12*1)</f>
        <v>65.666666666666671</v>
      </c>
      <c r="L12" s="13">
        <f>D12*0.75</f>
        <v>1350</v>
      </c>
      <c r="M12" s="13">
        <f t="shared" si="0"/>
        <v>2297.0666666666666</v>
      </c>
      <c r="N12" s="13">
        <f t="shared" si="1"/>
        <v>2297.0666666666666</v>
      </c>
      <c r="P12" s="31">
        <f>P11*18</f>
        <v>591</v>
      </c>
      <c r="Q12" s="31"/>
    </row>
    <row r="13" spans="1:17" ht="30" customHeight="1" x14ac:dyDescent="0.2">
      <c r="A13" s="85" t="s">
        <v>135</v>
      </c>
      <c r="B13" s="86"/>
      <c r="C13" s="12">
        <v>1</v>
      </c>
      <c r="D13" s="13">
        <v>1800</v>
      </c>
      <c r="E13" s="13">
        <v>2</v>
      </c>
      <c r="F13" s="30">
        <v>0.5</v>
      </c>
      <c r="G13" s="13">
        <f>D13*0.005*18</f>
        <v>162</v>
      </c>
      <c r="H13" s="13">
        <f>E13*D13*0.005</f>
        <v>18</v>
      </c>
      <c r="I13" s="13">
        <f>D13*E13*0.1115</f>
        <v>401.40000000000003</v>
      </c>
      <c r="J13" s="13">
        <f>ROUND(((D13/12)*E13),2)</f>
        <v>300</v>
      </c>
      <c r="K13" s="13">
        <f>((394/12)*E13*1)</f>
        <v>65.666666666666671</v>
      </c>
      <c r="L13" s="13">
        <f>D13*0.75</f>
        <v>1350</v>
      </c>
      <c r="M13" s="13">
        <f t="shared" si="0"/>
        <v>2297.0666666666666</v>
      </c>
      <c r="N13" s="13">
        <f t="shared" si="1"/>
        <v>2297.0666666666666</v>
      </c>
    </row>
    <row r="14" spans="1:17" ht="15" customHeight="1" x14ac:dyDescent="0.2">
      <c r="A14" s="85" t="s">
        <v>136</v>
      </c>
      <c r="B14" s="86"/>
      <c r="C14" s="12">
        <v>1</v>
      </c>
      <c r="D14" s="13">
        <v>1500</v>
      </c>
      <c r="E14" s="13">
        <v>2</v>
      </c>
      <c r="F14" s="30">
        <v>0.5</v>
      </c>
      <c r="G14" s="13">
        <f>D14*0.005*18</f>
        <v>135</v>
      </c>
      <c r="H14" s="13">
        <f>E14*D14*0.005</f>
        <v>15</v>
      </c>
      <c r="I14" s="13">
        <f>D14*E14*0.1115</f>
        <v>334.5</v>
      </c>
      <c r="J14" s="13">
        <f>ROUND(((D14/12)*E14),2)</f>
        <v>250</v>
      </c>
      <c r="K14" s="13">
        <f>((394/12)*E14*1)</f>
        <v>65.666666666666671</v>
      </c>
      <c r="L14" s="13">
        <f>D14*0.75</f>
        <v>1125</v>
      </c>
      <c r="M14" s="13">
        <f t="shared" si="0"/>
        <v>1925.1666666666665</v>
      </c>
      <c r="N14" s="13">
        <f t="shared" si="1"/>
        <v>1925.1666666666665</v>
      </c>
    </row>
    <row r="15" spans="1:17" ht="15" customHeight="1" x14ac:dyDescent="0.2">
      <c r="A15" s="85" t="s">
        <v>137</v>
      </c>
      <c r="B15" s="86"/>
      <c r="C15" s="12">
        <v>1</v>
      </c>
      <c r="D15" s="13">
        <v>1500</v>
      </c>
      <c r="E15" s="13">
        <v>2</v>
      </c>
      <c r="F15" s="30">
        <v>0.5</v>
      </c>
      <c r="G15" s="13">
        <f>D15*0.005*18*0.8</f>
        <v>108</v>
      </c>
      <c r="H15" s="13">
        <f>E15*D15*0.005*0.8</f>
        <v>12</v>
      </c>
      <c r="I15" s="13">
        <f>D15*E15*0.1115*0.8</f>
        <v>267.60000000000002</v>
      </c>
      <c r="J15" s="13">
        <f>ROUND(((D15/12)*E15),2)*0.8</f>
        <v>200</v>
      </c>
      <c r="K15" s="13">
        <f>((394/12)*E15*1)*0.8</f>
        <v>52.533333333333339</v>
      </c>
      <c r="L15" s="13">
        <f>D15*0.75*0.8</f>
        <v>900</v>
      </c>
      <c r="M15" s="13">
        <f t="shared" si="0"/>
        <v>1540.1333333333332</v>
      </c>
      <c r="N15" s="13">
        <f t="shared" si="1"/>
        <v>1540.1333333333332</v>
      </c>
    </row>
    <row r="16" spans="1:17" ht="30" customHeight="1" x14ac:dyDescent="0.2">
      <c r="A16" s="85" t="s">
        <v>138</v>
      </c>
      <c r="B16" s="86"/>
      <c r="C16" s="12">
        <v>1</v>
      </c>
      <c r="D16" s="13">
        <v>1500</v>
      </c>
      <c r="E16" s="13">
        <v>2</v>
      </c>
      <c r="F16" s="30">
        <v>0.5</v>
      </c>
      <c r="G16" s="13">
        <f>D16*0.005*18*0.5</f>
        <v>67.5</v>
      </c>
      <c r="H16" s="13">
        <f>E16*D16*0.005*0.5</f>
        <v>7.5</v>
      </c>
      <c r="I16" s="13">
        <f>D16*E16*0.1115*0.5</f>
        <v>167.25</v>
      </c>
      <c r="J16" s="13">
        <f>ROUND(((D16/12)*E16),2)*0.5</f>
        <v>125</v>
      </c>
      <c r="K16" s="13">
        <f>((394/12)*E16*1)*0.5</f>
        <v>32.833333333333336</v>
      </c>
      <c r="L16" s="13">
        <f>D16*0.75*0.5</f>
        <v>562.5</v>
      </c>
      <c r="M16" s="13">
        <f t="shared" si="0"/>
        <v>962.58333333333326</v>
      </c>
      <c r="N16" s="13">
        <f t="shared" si="1"/>
        <v>962.58333333333326</v>
      </c>
    </row>
    <row r="17" spans="1:14" ht="15" customHeight="1" x14ac:dyDescent="0.2">
      <c r="A17" s="85" t="s">
        <v>139</v>
      </c>
      <c r="B17" s="86"/>
      <c r="C17" s="12">
        <v>1</v>
      </c>
      <c r="D17" s="13">
        <v>900</v>
      </c>
      <c r="E17" s="13">
        <v>2</v>
      </c>
      <c r="F17" s="30">
        <v>0.5</v>
      </c>
      <c r="G17" s="13">
        <f>D17*0.005*18*0.5</f>
        <v>40.5</v>
      </c>
      <c r="H17" s="13">
        <f>E17*D17*0.005*0.5</f>
        <v>4.5</v>
      </c>
      <c r="I17" s="13">
        <f>D17*E17*0.1115*0.5</f>
        <v>100.35000000000001</v>
      </c>
      <c r="J17" s="13">
        <f>ROUND(((D17/12)*E17),2)*0.5</f>
        <v>75</v>
      </c>
      <c r="K17" s="13">
        <f>((394/12)*E17*1)*0.5</f>
        <v>32.833333333333336</v>
      </c>
      <c r="L17" s="13">
        <f>D17*0.75*0.5</f>
        <v>337.5</v>
      </c>
      <c r="M17" s="13">
        <f t="shared" si="0"/>
        <v>590.68333333333339</v>
      </c>
      <c r="N17" s="13">
        <f t="shared" si="1"/>
        <v>590.68333333333339</v>
      </c>
    </row>
    <row r="18" spans="1:14" x14ac:dyDescent="0.2">
      <c r="A18" s="105" t="s">
        <v>92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7"/>
      <c r="N18" s="35">
        <f>SUM(N11:N17)</f>
        <v>12405.636666666665</v>
      </c>
    </row>
    <row r="19" spans="1:14" x14ac:dyDescent="0.2">
      <c r="A19" s="100" t="s">
        <v>93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</row>
    <row r="20" spans="1:14" ht="22.5" x14ac:dyDescent="0.2">
      <c r="A20" s="87" t="s">
        <v>75</v>
      </c>
      <c r="B20" s="89"/>
      <c r="C20" s="98" t="s">
        <v>7</v>
      </c>
      <c r="D20" s="2" t="s">
        <v>76</v>
      </c>
      <c r="E20" s="27" t="s">
        <v>78</v>
      </c>
      <c r="F20" s="3" t="s">
        <v>80</v>
      </c>
      <c r="G20" s="3" t="s">
        <v>82</v>
      </c>
      <c r="H20" s="3" t="s">
        <v>83</v>
      </c>
      <c r="I20" s="3" t="s">
        <v>84</v>
      </c>
      <c r="J20" s="3" t="s">
        <v>85</v>
      </c>
      <c r="K20" s="3" t="s">
        <v>85</v>
      </c>
      <c r="L20" s="94" t="s">
        <v>88</v>
      </c>
      <c r="M20" s="94" t="s">
        <v>89</v>
      </c>
      <c r="N20" s="3" t="s">
        <v>90</v>
      </c>
    </row>
    <row r="21" spans="1:14" x14ac:dyDescent="0.2">
      <c r="A21" s="96"/>
      <c r="B21" s="97"/>
      <c r="C21" s="99"/>
      <c r="D21" s="18" t="s">
        <v>77</v>
      </c>
      <c r="E21" s="27" t="s">
        <v>79</v>
      </c>
      <c r="F21" s="27" t="s">
        <v>81</v>
      </c>
      <c r="G21" s="28">
        <v>-5.0000000000000001E-3</v>
      </c>
      <c r="H21" s="28">
        <v>-5.0000000000000001E-3</v>
      </c>
      <c r="I21" s="28">
        <v>0.1115</v>
      </c>
      <c r="J21" s="27" t="s">
        <v>86</v>
      </c>
      <c r="K21" s="27" t="s">
        <v>87</v>
      </c>
      <c r="L21" s="95"/>
      <c r="M21" s="95"/>
      <c r="N21" s="27" t="s">
        <v>77</v>
      </c>
    </row>
    <row r="22" spans="1:14" x14ac:dyDescent="0.2">
      <c r="A22" s="103" t="s">
        <v>94</v>
      </c>
      <c r="B22" s="104"/>
      <c r="C22" s="12">
        <v>1</v>
      </c>
      <c r="D22" s="13">
        <v>1200</v>
      </c>
      <c r="E22" s="13">
        <v>2</v>
      </c>
      <c r="F22" s="30">
        <v>0.3</v>
      </c>
      <c r="G22" s="13">
        <f>D22*0.005*18*0.3</f>
        <v>32.4</v>
      </c>
      <c r="H22" s="13">
        <f>E22*D22*0.005*0.3</f>
        <v>3.5999999999999996</v>
      </c>
      <c r="I22" s="13">
        <f>D22*E22*0.1115*0.3</f>
        <v>80.28</v>
      </c>
      <c r="J22" s="13">
        <f>ROUND(((D22/12)*E22),2)*0.3</f>
        <v>60</v>
      </c>
      <c r="K22" s="13">
        <f>((394/12)*E22*1)*0.3</f>
        <v>19.7</v>
      </c>
      <c r="L22" s="13">
        <f>D22*0.75*0.3</f>
        <v>270</v>
      </c>
      <c r="M22" s="13">
        <f t="shared" ref="M22:M24" si="2">G22+H22+I22+J22+K22+L22</f>
        <v>465.98</v>
      </c>
      <c r="N22" s="13">
        <f t="shared" ref="N22:N24" si="3">ROUND((M22*C22),2)</f>
        <v>465.98</v>
      </c>
    </row>
    <row r="23" spans="1:14" x14ac:dyDescent="0.2">
      <c r="A23" s="103" t="s">
        <v>95</v>
      </c>
      <c r="B23" s="104"/>
      <c r="C23" s="12">
        <v>1</v>
      </c>
      <c r="D23" s="13">
        <v>817</v>
      </c>
      <c r="E23" s="13">
        <v>2</v>
      </c>
      <c r="F23" s="30">
        <v>0.5</v>
      </c>
      <c r="G23" s="13">
        <f>D23*0.005*18*0.5</f>
        <v>36.765000000000001</v>
      </c>
      <c r="H23" s="13">
        <f>E23*D23*0.005*0.5</f>
        <v>4.085</v>
      </c>
      <c r="I23" s="13">
        <f>D23*E23*0.1115*0.5</f>
        <v>91.095500000000001</v>
      </c>
      <c r="J23" s="13">
        <f>ROUND(((D23/12)*E23),2)*0.5</f>
        <v>68.084999999999994</v>
      </c>
      <c r="K23" s="13">
        <f>((394/12)*E23*1)*0.5</f>
        <v>32.833333333333336</v>
      </c>
      <c r="L23" s="13">
        <f>D23*0.75*0.5</f>
        <v>306.375</v>
      </c>
      <c r="M23" s="13">
        <f t="shared" si="2"/>
        <v>539.23883333333333</v>
      </c>
      <c r="N23" s="13">
        <f t="shared" si="3"/>
        <v>539.24</v>
      </c>
    </row>
    <row r="24" spans="1:14" x14ac:dyDescent="0.2">
      <c r="A24" s="103" t="s">
        <v>96</v>
      </c>
      <c r="B24" s="104"/>
      <c r="C24" s="12">
        <v>2</v>
      </c>
      <c r="D24" s="13">
        <v>817</v>
      </c>
      <c r="E24" s="13">
        <v>2</v>
      </c>
      <c r="F24" s="30">
        <v>1</v>
      </c>
      <c r="G24" s="13">
        <f>D24*0.005*18</f>
        <v>73.53</v>
      </c>
      <c r="H24" s="13">
        <f>E24*D24*0.005</f>
        <v>8.17</v>
      </c>
      <c r="I24" s="13">
        <f>D24*E24*0.1115</f>
        <v>182.191</v>
      </c>
      <c r="J24" s="13">
        <f>ROUND(((D24/12)*E24),2)</f>
        <v>136.16999999999999</v>
      </c>
      <c r="K24" s="13">
        <f>((394/12)*E24*1)</f>
        <v>65.666666666666671</v>
      </c>
      <c r="L24" s="13">
        <f>D24*0.75</f>
        <v>612.75</v>
      </c>
      <c r="M24" s="13">
        <f t="shared" si="2"/>
        <v>1078.4776666666667</v>
      </c>
      <c r="N24" s="13">
        <f t="shared" si="3"/>
        <v>2156.96</v>
      </c>
    </row>
    <row r="25" spans="1:14" x14ac:dyDescent="0.2">
      <c r="A25" s="105" t="s">
        <v>91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7"/>
      <c r="N25" s="15">
        <f>SUM(N22:N24)</f>
        <v>3162.1800000000003</v>
      </c>
    </row>
    <row r="26" spans="1:14" x14ac:dyDescent="0.2">
      <c r="A26" s="105" t="s">
        <v>97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7"/>
      <c r="N26" s="15">
        <f>N25+N18</f>
        <v>15567.816666666666</v>
      </c>
    </row>
    <row r="29" spans="1:14" x14ac:dyDescent="0.2">
      <c r="C29" s="1">
        <f>SUM(C22:C24)</f>
        <v>4</v>
      </c>
    </row>
    <row r="30" spans="1:14" x14ac:dyDescent="0.2">
      <c r="C30" s="1">
        <f>SUM(C11:C17)</f>
        <v>7</v>
      </c>
    </row>
  </sheetData>
  <mergeCells count="26">
    <mergeCell ref="A25:M25"/>
    <mergeCell ref="A26:M26"/>
    <mergeCell ref="A18:M18"/>
    <mergeCell ref="A19:N19"/>
    <mergeCell ref="A20:B21"/>
    <mergeCell ref="A23:B23"/>
    <mergeCell ref="A24:B24"/>
    <mergeCell ref="A22:B22"/>
    <mergeCell ref="C20:C21"/>
    <mergeCell ref="L20:L21"/>
    <mergeCell ref="M20:M21"/>
    <mergeCell ref="A17:B17"/>
    <mergeCell ref="A1:N2"/>
    <mergeCell ref="A7:N7"/>
    <mergeCell ref="A8:N8"/>
    <mergeCell ref="A11:B11"/>
    <mergeCell ref="L9:L10"/>
    <mergeCell ref="M9:M10"/>
    <mergeCell ref="A9:B10"/>
    <mergeCell ref="C9:C10"/>
    <mergeCell ref="A12:B12"/>
    <mergeCell ref="A13:B13"/>
    <mergeCell ref="A14:B14"/>
    <mergeCell ref="A15:B15"/>
    <mergeCell ref="A16:B16"/>
    <mergeCell ref="A4:N4"/>
  </mergeCells>
  <pageMargins left="0.7" right="0.7" top="0.75" bottom="0.75" header="0.3" footer="0.3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workbookViewId="0">
      <selection activeCell="I28" sqref="I28"/>
    </sheetView>
  </sheetViews>
  <sheetFormatPr baseColWidth="10" defaultRowHeight="11.25" x14ac:dyDescent="0.2"/>
  <cols>
    <col min="1" max="1" width="8.7109375" style="1" customWidth="1"/>
    <col min="2" max="2" width="27.5703125" style="1" customWidth="1"/>
    <col min="3" max="3" width="8.85546875" style="1" customWidth="1"/>
    <col min="4" max="5" width="11.42578125" style="1" customWidth="1"/>
    <col min="6" max="16384" width="11.42578125" style="1"/>
  </cols>
  <sheetData>
    <row r="1" spans="1:10" x14ac:dyDescent="0.2">
      <c r="A1" s="108" t="s">
        <v>98</v>
      </c>
      <c r="B1" s="109"/>
      <c r="C1" s="109"/>
      <c r="D1" s="109"/>
      <c r="E1" s="109"/>
      <c r="F1" s="109"/>
      <c r="G1" s="110"/>
    </row>
    <row r="2" spans="1:10" x14ac:dyDescent="0.2">
      <c r="A2" s="111"/>
      <c r="B2" s="112"/>
      <c r="C2" s="112"/>
      <c r="D2" s="112"/>
      <c r="E2" s="112"/>
      <c r="F2" s="112"/>
      <c r="G2" s="113"/>
    </row>
    <row r="3" spans="1:10" x14ac:dyDescent="0.2">
      <c r="A3" s="20" t="s">
        <v>2</v>
      </c>
    </row>
    <row r="4" spans="1:10" x14ac:dyDescent="0.2">
      <c r="A4" s="136" t="s">
        <v>140</v>
      </c>
      <c r="B4" s="140"/>
      <c r="C4" s="140"/>
      <c r="D4" s="140"/>
      <c r="E4" s="140"/>
      <c r="F4" s="140"/>
      <c r="G4" s="140"/>
    </row>
    <row r="5" spans="1:10" x14ac:dyDescent="0.2">
      <c r="A5" s="20" t="s">
        <v>4</v>
      </c>
    </row>
    <row r="6" spans="1:10" x14ac:dyDescent="0.2">
      <c r="A6" s="23" t="s">
        <v>141</v>
      </c>
      <c r="B6" s="24"/>
      <c r="C6" s="24"/>
      <c r="D6" s="24"/>
      <c r="E6" s="24"/>
      <c r="F6" s="24"/>
      <c r="G6" s="24"/>
    </row>
    <row r="7" spans="1:10" x14ac:dyDescent="0.2">
      <c r="A7" s="93" t="s">
        <v>103</v>
      </c>
      <c r="B7" s="93"/>
      <c r="C7" s="93"/>
      <c r="D7" s="93"/>
      <c r="E7" s="93"/>
      <c r="F7" s="93"/>
      <c r="G7" s="93"/>
    </row>
    <row r="8" spans="1:10" ht="22.5" x14ac:dyDescent="0.2">
      <c r="A8" s="87" t="s">
        <v>75</v>
      </c>
      <c r="B8" s="89"/>
      <c r="C8" s="98" t="s">
        <v>7</v>
      </c>
      <c r="D8" s="27" t="s">
        <v>78</v>
      </c>
      <c r="E8" s="3" t="s">
        <v>80</v>
      </c>
      <c r="F8" s="114" t="s">
        <v>100</v>
      </c>
      <c r="G8" s="115"/>
    </row>
    <row r="9" spans="1:10" x14ac:dyDescent="0.2">
      <c r="A9" s="96"/>
      <c r="B9" s="97"/>
      <c r="C9" s="99"/>
      <c r="D9" s="27" t="s">
        <v>79</v>
      </c>
      <c r="E9" s="27" t="s">
        <v>81</v>
      </c>
      <c r="F9" s="18" t="s">
        <v>101</v>
      </c>
      <c r="G9" s="27" t="s">
        <v>90</v>
      </c>
    </row>
    <row r="10" spans="1:10" ht="15" customHeight="1" x14ac:dyDescent="0.2">
      <c r="A10" s="85" t="s">
        <v>133</v>
      </c>
      <c r="B10" s="86"/>
      <c r="C10" s="12">
        <v>1</v>
      </c>
      <c r="D10" s="36">
        <v>2</v>
      </c>
      <c r="E10" s="37">
        <v>1</v>
      </c>
      <c r="F10" s="13">
        <v>2200</v>
      </c>
      <c r="G10" s="13">
        <f>C10*D10*F10*E10</f>
        <v>4400</v>
      </c>
      <c r="I10" s="32"/>
      <c r="J10" s="33"/>
    </row>
    <row r="11" spans="1:10" ht="15" customHeight="1" x14ac:dyDescent="0.2">
      <c r="A11" s="85" t="s">
        <v>134</v>
      </c>
      <c r="B11" s="86"/>
      <c r="C11" s="12">
        <v>1</v>
      </c>
      <c r="D11" s="36">
        <v>2</v>
      </c>
      <c r="E11" s="37">
        <v>1</v>
      </c>
      <c r="F11" s="13">
        <v>1800</v>
      </c>
      <c r="G11" s="13">
        <f t="shared" ref="G11:G16" si="0">C11*D11*F11*E11</f>
        <v>3600</v>
      </c>
      <c r="I11" s="31"/>
      <c r="J11" s="31"/>
    </row>
    <row r="12" spans="1:10" ht="30" customHeight="1" x14ac:dyDescent="0.2">
      <c r="A12" s="85" t="s">
        <v>135</v>
      </c>
      <c r="B12" s="86"/>
      <c r="C12" s="12">
        <v>1</v>
      </c>
      <c r="D12" s="36">
        <v>2</v>
      </c>
      <c r="E12" s="37">
        <v>0.5</v>
      </c>
      <c r="F12" s="13">
        <v>1800</v>
      </c>
      <c r="G12" s="13">
        <f t="shared" si="0"/>
        <v>1800</v>
      </c>
    </row>
    <row r="13" spans="1:10" ht="15" customHeight="1" x14ac:dyDescent="0.2">
      <c r="A13" s="85" t="s">
        <v>136</v>
      </c>
      <c r="B13" s="86"/>
      <c r="C13" s="12">
        <v>1</v>
      </c>
      <c r="D13" s="36">
        <v>2</v>
      </c>
      <c r="E13" s="37">
        <v>0.5</v>
      </c>
      <c r="F13" s="13">
        <v>1500</v>
      </c>
      <c r="G13" s="13">
        <f t="shared" si="0"/>
        <v>1500</v>
      </c>
    </row>
    <row r="14" spans="1:10" ht="15" customHeight="1" x14ac:dyDescent="0.2">
      <c r="A14" s="85" t="s">
        <v>137</v>
      </c>
      <c r="B14" s="86"/>
      <c r="C14" s="12">
        <v>1</v>
      </c>
      <c r="D14" s="36">
        <v>2</v>
      </c>
      <c r="E14" s="37">
        <v>0.5</v>
      </c>
      <c r="F14" s="13">
        <v>1500</v>
      </c>
      <c r="G14" s="13">
        <f t="shared" si="0"/>
        <v>1500</v>
      </c>
    </row>
    <row r="15" spans="1:10" ht="30" customHeight="1" x14ac:dyDescent="0.2">
      <c r="A15" s="85" t="s">
        <v>138</v>
      </c>
      <c r="B15" s="86"/>
      <c r="C15" s="12">
        <v>1</v>
      </c>
      <c r="D15" s="36">
        <v>2</v>
      </c>
      <c r="E15" s="37">
        <v>0.5</v>
      </c>
      <c r="F15" s="13">
        <v>1500</v>
      </c>
      <c r="G15" s="13">
        <f t="shared" si="0"/>
        <v>1500</v>
      </c>
    </row>
    <row r="16" spans="1:10" ht="15" customHeight="1" x14ac:dyDescent="0.2">
      <c r="A16" s="85" t="s">
        <v>139</v>
      </c>
      <c r="B16" s="86"/>
      <c r="C16" s="12">
        <v>1</v>
      </c>
      <c r="D16" s="36">
        <v>2</v>
      </c>
      <c r="E16" s="37">
        <v>0.5</v>
      </c>
      <c r="F16" s="13">
        <v>1200</v>
      </c>
      <c r="G16" s="13">
        <f t="shared" si="0"/>
        <v>1200</v>
      </c>
    </row>
    <row r="17" spans="1:9" x14ac:dyDescent="0.2">
      <c r="A17" s="116" t="s">
        <v>102</v>
      </c>
      <c r="B17" s="117"/>
      <c r="C17" s="117"/>
      <c r="D17" s="117"/>
      <c r="E17" s="117"/>
      <c r="F17" s="117"/>
      <c r="G17" s="35">
        <f>SUM(G10:G16)</f>
        <v>15500</v>
      </c>
    </row>
    <row r="18" spans="1:9" x14ac:dyDescent="0.2">
      <c r="A18" s="100" t="s">
        <v>104</v>
      </c>
      <c r="B18" s="101"/>
      <c r="C18" s="101"/>
      <c r="D18" s="101"/>
      <c r="E18" s="101"/>
      <c r="F18" s="101"/>
      <c r="G18" s="102"/>
    </row>
    <row r="19" spans="1:9" x14ac:dyDescent="0.2">
      <c r="A19" s="103" t="s">
        <v>94</v>
      </c>
      <c r="B19" s="104"/>
      <c r="C19" s="12">
        <v>1</v>
      </c>
      <c r="D19" s="36">
        <v>2</v>
      </c>
      <c r="E19" s="37">
        <v>0.3</v>
      </c>
      <c r="F19" s="13">
        <v>1200</v>
      </c>
      <c r="G19" s="13">
        <f t="shared" ref="G19:G21" si="1">C19*D19*F19*E19</f>
        <v>720</v>
      </c>
    </row>
    <row r="20" spans="1:9" x14ac:dyDescent="0.2">
      <c r="A20" s="103" t="s">
        <v>95</v>
      </c>
      <c r="B20" s="104"/>
      <c r="C20" s="12">
        <v>1</v>
      </c>
      <c r="D20" s="36">
        <v>2</v>
      </c>
      <c r="E20" s="37">
        <v>1</v>
      </c>
      <c r="F20" s="13">
        <v>817</v>
      </c>
      <c r="G20" s="13">
        <f t="shared" si="1"/>
        <v>1634</v>
      </c>
    </row>
    <row r="21" spans="1:9" x14ac:dyDescent="0.2">
      <c r="A21" s="103" t="s">
        <v>96</v>
      </c>
      <c r="B21" s="104"/>
      <c r="C21" s="12">
        <v>1</v>
      </c>
      <c r="D21" s="36">
        <v>2</v>
      </c>
      <c r="E21" s="37">
        <v>1</v>
      </c>
      <c r="F21" s="13">
        <v>817</v>
      </c>
      <c r="G21" s="13">
        <f t="shared" si="1"/>
        <v>1634</v>
      </c>
    </row>
    <row r="22" spans="1:9" x14ac:dyDescent="0.2">
      <c r="A22" s="116" t="s">
        <v>91</v>
      </c>
      <c r="B22" s="117"/>
      <c r="C22" s="117"/>
      <c r="D22" s="117"/>
      <c r="E22" s="117"/>
      <c r="F22" s="118"/>
      <c r="G22" s="38">
        <f>SUM(G19:G21)</f>
        <v>3988</v>
      </c>
    </row>
    <row r="23" spans="1:9" x14ac:dyDescent="0.2">
      <c r="A23" s="116" t="s">
        <v>97</v>
      </c>
      <c r="B23" s="117"/>
      <c r="C23" s="117"/>
      <c r="D23" s="117"/>
      <c r="E23" s="117"/>
      <c r="F23" s="117"/>
      <c r="G23" s="35">
        <f>G22+G17</f>
        <v>19488</v>
      </c>
    </row>
    <row r="32" spans="1:9" x14ac:dyDescent="0.2">
      <c r="I32" s="31"/>
    </row>
    <row r="33" spans="9:9" ht="30" customHeight="1" x14ac:dyDescent="0.2">
      <c r="I33" s="31"/>
    </row>
    <row r="34" spans="9:9" x14ac:dyDescent="0.2">
      <c r="I34" s="31"/>
    </row>
    <row r="35" spans="9:9" x14ac:dyDescent="0.2">
      <c r="I35" s="31"/>
    </row>
    <row r="36" spans="9:9" ht="30" customHeight="1" x14ac:dyDescent="0.2">
      <c r="I36" s="31"/>
    </row>
    <row r="37" spans="9:9" x14ac:dyDescent="0.2">
      <c r="I37" s="31"/>
    </row>
    <row r="38" spans="9:9" ht="30" customHeight="1" x14ac:dyDescent="0.2">
      <c r="I38" s="31"/>
    </row>
    <row r="39" spans="9:9" x14ac:dyDescent="0.2">
      <c r="I39" s="31"/>
    </row>
    <row r="40" spans="9:9" ht="30" customHeight="1" x14ac:dyDescent="0.2">
      <c r="I40" s="31"/>
    </row>
    <row r="41" spans="9:9" ht="30" customHeight="1" x14ac:dyDescent="0.2">
      <c r="I41" s="31"/>
    </row>
    <row r="42" spans="9:9" ht="30" customHeight="1" x14ac:dyDescent="0.2">
      <c r="I42" s="31"/>
    </row>
    <row r="43" spans="9:9" x14ac:dyDescent="0.2">
      <c r="I43" s="31"/>
    </row>
  </sheetData>
  <mergeCells count="20">
    <mergeCell ref="A4:G4"/>
    <mergeCell ref="A17:F17"/>
    <mergeCell ref="A22:F22"/>
    <mergeCell ref="A18:G18"/>
    <mergeCell ref="A16:B16"/>
    <mergeCell ref="A23:F23"/>
    <mergeCell ref="A19:B19"/>
    <mergeCell ref="A20:B20"/>
    <mergeCell ref="A21:B21"/>
    <mergeCell ref="A13:B13"/>
    <mergeCell ref="A14:B14"/>
    <mergeCell ref="A15:B15"/>
    <mergeCell ref="A1:G2"/>
    <mergeCell ref="A7:G7"/>
    <mergeCell ref="A8:B9"/>
    <mergeCell ref="C8:C9"/>
    <mergeCell ref="F8:G8"/>
    <mergeCell ref="A10:B10"/>
    <mergeCell ref="A11:B11"/>
    <mergeCell ref="A12:B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view="pageBreakPreview" zoomScaleNormal="100" zoomScaleSheetLayoutView="100" workbookViewId="0">
      <selection activeCell="C38" sqref="C38"/>
    </sheetView>
  </sheetViews>
  <sheetFormatPr baseColWidth="10" defaultRowHeight="11.25" x14ac:dyDescent="0.2"/>
  <cols>
    <col min="1" max="1" width="11.42578125" style="1"/>
    <col min="2" max="2" width="55.140625" style="1" customWidth="1"/>
    <col min="3" max="3" width="14.85546875" style="1" customWidth="1"/>
    <col min="4" max="16384" width="11.42578125" style="1"/>
  </cols>
  <sheetData>
    <row r="1" spans="1:7" ht="39" customHeight="1" x14ac:dyDescent="0.2">
      <c r="A1" s="120" t="s">
        <v>108</v>
      </c>
      <c r="B1" s="121"/>
      <c r="C1" s="122"/>
    </row>
    <row r="2" spans="1:7" x14ac:dyDescent="0.2">
      <c r="A2" s="90" t="s">
        <v>107</v>
      </c>
      <c r="B2" s="91"/>
      <c r="C2" s="92"/>
    </row>
    <row r="3" spans="1:7" x14ac:dyDescent="0.2">
      <c r="A3" s="90"/>
      <c r="B3" s="91"/>
      <c r="C3" s="92"/>
    </row>
    <row r="4" spans="1:7" x14ac:dyDescent="0.2">
      <c r="A4" s="20" t="s">
        <v>2</v>
      </c>
    </row>
    <row r="5" spans="1:7" ht="24.95" customHeight="1" x14ac:dyDescent="0.2">
      <c r="A5" s="136" t="s">
        <v>140</v>
      </c>
      <c r="B5" s="140"/>
      <c r="C5" s="140"/>
      <c r="D5" s="141"/>
      <c r="E5" s="141"/>
      <c r="F5" s="141"/>
      <c r="G5" s="141"/>
    </row>
    <row r="6" spans="1:7" x14ac:dyDescent="0.2">
      <c r="A6" s="20" t="s">
        <v>4</v>
      </c>
    </row>
    <row r="7" spans="1:7" x14ac:dyDescent="0.2">
      <c r="A7" s="23" t="s">
        <v>141</v>
      </c>
      <c r="B7" s="24"/>
      <c r="C7" s="24"/>
      <c r="D7" s="24"/>
      <c r="E7" s="24"/>
      <c r="F7" s="24"/>
      <c r="G7" s="24"/>
    </row>
    <row r="8" spans="1:7" x14ac:dyDescent="0.2">
      <c r="A8" s="20" t="s">
        <v>109</v>
      </c>
      <c r="B8" s="1" t="s">
        <v>143</v>
      </c>
      <c r="C8" s="21"/>
    </row>
    <row r="9" spans="1:7" x14ac:dyDescent="0.2">
      <c r="A9" s="43" t="s">
        <v>110</v>
      </c>
      <c r="B9" s="24" t="s">
        <v>142</v>
      </c>
      <c r="C9" s="25"/>
    </row>
    <row r="10" spans="1:7" ht="15" customHeight="1" x14ac:dyDescent="0.2">
      <c r="A10" s="119" t="s">
        <v>105</v>
      </c>
      <c r="B10" s="119"/>
      <c r="C10" s="2" t="s">
        <v>106</v>
      </c>
    </row>
    <row r="11" spans="1:7" x14ac:dyDescent="0.2">
      <c r="A11" s="100" t="s">
        <v>99</v>
      </c>
      <c r="B11" s="101"/>
      <c r="C11" s="102"/>
    </row>
    <row r="12" spans="1:7" x14ac:dyDescent="0.2">
      <c r="A12" s="123" t="s">
        <v>111</v>
      </c>
      <c r="B12" s="123"/>
      <c r="C12" s="44">
        <f>'S-DE-P'!G17</f>
        <v>15500</v>
      </c>
    </row>
    <row r="13" spans="1:7" x14ac:dyDescent="0.2">
      <c r="A13" s="123" t="s">
        <v>112</v>
      </c>
      <c r="B13" s="123"/>
      <c r="C13" s="44">
        <f>'S-DE-P'!G22</f>
        <v>3988</v>
      </c>
    </row>
    <row r="14" spans="1:7" x14ac:dyDescent="0.2">
      <c r="A14" s="93" t="s">
        <v>113</v>
      </c>
      <c r="B14" s="93"/>
      <c r="C14" s="35">
        <f>SUM(C12:C13)</f>
        <v>19488</v>
      </c>
    </row>
    <row r="15" spans="1:7" x14ac:dyDescent="0.2">
      <c r="A15" s="100" t="s">
        <v>73</v>
      </c>
      <c r="B15" s="101"/>
      <c r="C15" s="102"/>
    </row>
    <row r="16" spans="1:7" x14ac:dyDescent="0.2">
      <c r="A16" s="123" t="s">
        <v>114</v>
      </c>
      <c r="B16" s="123"/>
      <c r="C16" s="44">
        <f>'C-S-P'!N18</f>
        <v>12405.636666666665</v>
      </c>
    </row>
    <row r="17" spans="1:6" x14ac:dyDescent="0.2">
      <c r="A17" s="123" t="s">
        <v>115</v>
      </c>
      <c r="B17" s="123"/>
      <c r="C17" s="44">
        <f>'C-S-P'!N25</f>
        <v>3162.1800000000003</v>
      </c>
    </row>
    <row r="18" spans="1:6" x14ac:dyDescent="0.2">
      <c r="A18" s="100" t="s">
        <v>116</v>
      </c>
      <c r="B18" s="101"/>
      <c r="C18" s="38">
        <f>SUM(C16:C17)</f>
        <v>15567.816666666666</v>
      </c>
    </row>
    <row r="19" spans="1:6" x14ac:dyDescent="0.2">
      <c r="A19" s="100" t="s">
        <v>0</v>
      </c>
      <c r="B19" s="101"/>
      <c r="C19" s="102"/>
    </row>
    <row r="20" spans="1:6" x14ac:dyDescent="0.2">
      <c r="A20" s="123" t="s">
        <v>117</v>
      </c>
      <c r="B20" s="123"/>
      <c r="C20" s="44">
        <f>'G-V'!G13</f>
        <v>1780</v>
      </c>
    </row>
    <row r="21" spans="1:6" x14ac:dyDescent="0.2">
      <c r="A21" s="123" t="s">
        <v>18</v>
      </c>
      <c r="B21" s="123"/>
      <c r="C21" s="44">
        <f>'G-V'!G32</f>
        <v>1120</v>
      </c>
    </row>
    <row r="22" spans="1:6" x14ac:dyDescent="0.2">
      <c r="A22" s="123" t="s">
        <v>118</v>
      </c>
      <c r="B22" s="123"/>
      <c r="C22" s="44">
        <f>'G-V'!G39</f>
        <v>1680</v>
      </c>
    </row>
    <row r="23" spans="1:6" x14ac:dyDescent="0.2">
      <c r="A23" s="123" t="s">
        <v>119</v>
      </c>
      <c r="B23" s="123"/>
      <c r="C23" s="44">
        <f>'G-V'!G43</f>
        <v>700</v>
      </c>
    </row>
    <row r="24" spans="1:6" x14ac:dyDescent="0.2">
      <c r="A24" s="123" t="s">
        <v>120</v>
      </c>
      <c r="B24" s="123"/>
      <c r="C24" s="44">
        <f>'G-V'!G61</f>
        <v>4074</v>
      </c>
    </row>
    <row r="25" spans="1:6" x14ac:dyDescent="0.2">
      <c r="A25" s="123" t="s">
        <v>121</v>
      </c>
      <c r="B25" s="123"/>
      <c r="C25" s="44">
        <f>'G-V'!G64</f>
        <v>1400</v>
      </c>
    </row>
    <row r="26" spans="1:6" x14ac:dyDescent="0.2">
      <c r="A26" s="93" t="s">
        <v>122</v>
      </c>
      <c r="B26" s="93"/>
      <c r="C26" s="35">
        <f>SUM(C20:C25)</f>
        <v>10754</v>
      </c>
    </row>
    <row r="27" spans="1:6" x14ac:dyDescent="0.2">
      <c r="A27" s="123"/>
      <c r="B27" s="123"/>
      <c r="C27" s="19"/>
    </row>
    <row r="28" spans="1:6" x14ac:dyDescent="0.2">
      <c r="A28" s="26" t="s">
        <v>123</v>
      </c>
      <c r="B28" s="45">
        <v>0.05</v>
      </c>
      <c r="C28" s="47">
        <v>2290.4899999999998</v>
      </c>
      <c r="D28" s="31"/>
      <c r="E28" s="31">
        <f>C26+C18+C14</f>
        <v>45809.816666666666</v>
      </c>
      <c r="F28" s="31">
        <f>E28*0.05</f>
        <v>2290.4908333333333</v>
      </c>
    </row>
    <row r="29" spans="1:6" x14ac:dyDescent="0.2">
      <c r="A29" s="123"/>
      <c r="B29" s="123"/>
      <c r="C29" s="19"/>
    </row>
    <row r="30" spans="1:6" x14ac:dyDescent="0.2">
      <c r="A30" s="124" t="s">
        <v>124</v>
      </c>
      <c r="B30" s="124"/>
      <c r="C30" s="35">
        <f>C14+C18+C26+C28</f>
        <v>48100.306666666664</v>
      </c>
      <c r="F30" s="31">
        <f>F28+C30</f>
        <v>50390.797500000001</v>
      </c>
    </row>
    <row r="31" spans="1:6" x14ac:dyDescent="0.2">
      <c r="A31" s="34" t="s">
        <v>125</v>
      </c>
      <c r="B31" s="45">
        <v>0.15</v>
      </c>
      <c r="C31" s="35">
        <f>C30*B31</f>
        <v>7215.0459999999994</v>
      </c>
    </row>
    <row r="32" spans="1:6" x14ac:dyDescent="0.2">
      <c r="A32" s="124" t="s">
        <v>126</v>
      </c>
      <c r="B32" s="124"/>
      <c r="C32" s="35">
        <f>SUM(C30:C31)</f>
        <v>55315.352666666666</v>
      </c>
    </row>
  </sheetData>
  <mergeCells count="24">
    <mergeCell ref="A30:B30"/>
    <mergeCell ref="A25:B25"/>
    <mergeCell ref="A26:B26"/>
    <mergeCell ref="A27:B27"/>
    <mergeCell ref="A14:B14"/>
    <mergeCell ref="A16:B16"/>
    <mergeCell ref="A17:B17"/>
    <mergeCell ref="A18:B18"/>
    <mergeCell ref="A29:B29"/>
    <mergeCell ref="A10:B10"/>
    <mergeCell ref="A2:C3"/>
    <mergeCell ref="A1:C1"/>
    <mergeCell ref="A12:B12"/>
    <mergeCell ref="A32:B32"/>
    <mergeCell ref="A5:C5"/>
    <mergeCell ref="A11:C11"/>
    <mergeCell ref="A15:C15"/>
    <mergeCell ref="A19:C19"/>
    <mergeCell ref="A20:B20"/>
    <mergeCell ref="A21:B21"/>
    <mergeCell ref="A22:B22"/>
    <mergeCell ref="A23:B23"/>
    <mergeCell ref="A24:B24"/>
    <mergeCell ref="A13:B13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0"/>
  <sheetViews>
    <sheetView view="pageBreakPreview" topLeftCell="A22" zoomScale="103" zoomScaleNormal="100" zoomScaleSheetLayoutView="100" workbookViewId="0">
      <selection activeCell="F10" sqref="F10"/>
    </sheetView>
  </sheetViews>
  <sheetFormatPr baseColWidth="10" defaultRowHeight="15" x14ac:dyDescent="0.25"/>
  <cols>
    <col min="1" max="1" width="36.7109375" customWidth="1"/>
  </cols>
  <sheetData>
    <row r="1" spans="1:7" x14ac:dyDescent="0.25">
      <c r="A1" s="64" t="s">
        <v>1</v>
      </c>
      <c r="B1" s="65"/>
      <c r="C1" s="65"/>
      <c r="D1" s="65"/>
      <c r="E1" s="65"/>
      <c r="F1" s="65"/>
      <c r="G1" s="66"/>
    </row>
    <row r="2" spans="1:7" x14ac:dyDescent="0.25">
      <c r="A2" s="67"/>
      <c r="B2" s="68"/>
      <c r="C2" s="68"/>
      <c r="D2" s="68"/>
      <c r="E2" s="68"/>
      <c r="F2" s="68"/>
      <c r="G2" s="69"/>
    </row>
    <row r="3" spans="1:7" x14ac:dyDescent="0.25">
      <c r="A3" s="4" t="s">
        <v>2</v>
      </c>
      <c r="B3" s="5"/>
      <c r="C3" s="5"/>
      <c r="D3" s="5"/>
      <c r="E3" s="5"/>
      <c r="F3" s="5"/>
      <c r="G3" s="6"/>
    </row>
    <row r="4" spans="1:7" x14ac:dyDescent="0.25">
      <c r="A4" s="70" t="s">
        <v>3</v>
      </c>
      <c r="B4" s="71"/>
      <c r="C4" s="71"/>
      <c r="D4" s="71"/>
      <c r="E4" s="71"/>
      <c r="F4" s="71"/>
      <c r="G4" s="72"/>
    </row>
    <row r="5" spans="1:7" x14ac:dyDescent="0.25">
      <c r="A5" s="4" t="s">
        <v>4</v>
      </c>
      <c r="B5" s="5"/>
      <c r="C5" s="5"/>
      <c r="D5" s="5"/>
      <c r="E5" s="5"/>
      <c r="F5" s="5"/>
      <c r="G5" s="6"/>
    </row>
    <row r="6" spans="1:7" x14ac:dyDescent="0.25">
      <c r="A6" s="7" t="s">
        <v>5</v>
      </c>
      <c r="B6" s="8"/>
      <c r="C6" s="8"/>
      <c r="D6" s="8"/>
      <c r="E6" s="8"/>
      <c r="F6" s="8"/>
      <c r="G6" s="9"/>
    </row>
    <row r="7" spans="1:7" x14ac:dyDescent="0.25">
      <c r="A7" s="63" t="s">
        <v>0</v>
      </c>
      <c r="B7" s="63"/>
      <c r="C7" s="63"/>
      <c r="D7" s="63"/>
      <c r="E7" s="63"/>
      <c r="F7" s="63"/>
      <c r="G7" s="63"/>
    </row>
    <row r="8" spans="1:7" ht="33.75" x14ac:dyDescent="0.25">
      <c r="A8" s="2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</row>
    <row r="9" spans="1:7" x14ac:dyDescent="0.25">
      <c r="A9" s="76" t="s">
        <v>17</v>
      </c>
      <c r="B9" s="77"/>
      <c r="C9" s="77"/>
      <c r="D9" s="77"/>
      <c r="E9" s="77"/>
      <c r="F9" s="77"/>
      <c r="G9" s="78"/>
    </row>
    <row r="10" spans="1:7" x14ac:dyDescent="0.25">
      <c r="A10" s="11" t="s">
        <v>13</v>
      </c>
      <c r="B10" s="12">
        <v>1</v>
      </c>
      <c r="C10" s="12" t="s">
        <v>14</v>
      </c>
      <c r="D10" s="12"/>
      <c r="E10" s="12">
        <v>1</v>
      </c>
      <c r="F10" s="13">
        <v>180</v>
      </c>
      <c r="G10" s="13">
        <f>E10*F10</f>
        <v>180</v>
      </c>
    </row>
    <row r="11" spans="1:7" x14ac:dyDescent="0.25">
      <c r="A11" s="11" t="s">
        <v>15</v>
      </c>
      <c r="B11" s="12">
        <v>1</v>
      </c>
      <c r="C11" s="12" t="s">
        <v>14</v>
      </c>
      <c r="D11" s="12"/>
      <c r="E11" s="12">
        <v>1</v>
      </c>
      <c r="F11" s="13">
        <v>1800</v>
      </c>
      <c r="G11" s="13">
        <f t="shared" ref="G11:G43" si="0">E11*F11</f>
        <v>1800</v>
      </c>
    </row>
    <row r="12" spans="1:7" x14ac:dyDescent="0.25">
      <c r="A12" s="11" t="s">
        <v>16</v>
      </c>
      <c r="B12" s="12">
        <v>1</v>
      </c>
      <c r="C12" s="12" t="s">
        <v>14</v>
      </c>
      <c r="D12" s="12"/>
      <c r="E12" s="12">
        <v>1</v>
      </c>
      <c r="F12" s="13">
        <v>1800</v>
      </c>
      <c r="G12" s="13">
        <f t="shared" si="0"/>
        <v>1800</v>
      </c>
    </row>
    <row r="13" spans="1:7" x14ac:dyDescent="0.25">
      <c r="A13" s="73" t="s">
        <v>64</v>
      </c>
      <c r="B13" s="74"/>
      <c r="C13" s="74"/>
      <c r="D13" s="74"/>
      <c r="E13" s="74"/>
      <c r="F13" s="75"/>
      <c r="G13" s="15">
        <f>SUM(G10:G12)</f>
        <v>3780</v>
      </c>
    </row>
    <row r="14" spans="1:7" x14ac:dyDescent="0.25">
      <c r="A14" s="79" t="s">
        <v>18</v>
      </c>
      <c r="B14" s="80"/>
      <c r="C14" s="80"/>
      <c r="D14" s="80"/>
      <c r="E14" s="80"/>
      <c r="F14" s="80"/>
      <c r="G14" s="81"/>
    </row>
    <row r="15" spans="1:7" x14ac:dyDescent="0.25">
      <c r="A15" s="60" t="s">
        <v>19</v>
      </c>
      <c r="B15" s="61"/>
      <c r="C15" s="61"/>
      <c r="D15" s="61"/>
      <c r="E15" s="61"/>
      <c r="F15" s="61"/>
      <c r="G15" s="62"/>
    </row>
    <row r="16" spans="1:7" x14ac:dyDescent="0.25">
      <c r="A16" s="10" t="s">
        <v>20</v>
      </c>
      <c r="B16" s="29">
        <v>1</v>
      </c>
      <c r="C16" s="29" t="s">
        <v>21</v>
      </c>
      <c r="D16" s="39">
        <v>1</v>
      </c>
      <c r="E16" s="12">
        <v>12</v>
      </c>
      <c r="F16" s="40">
        <v>25</v>
      </c>
      <c r="G16" s="40">
        <f t="shared" si="0"/>
        <v>300</v>
      </c>
    </row>
    <row r="17" spans="1:7" x14ac:dyDescent="0.25">
      <c r="A17" s="10"/>
      <c r="B17" s="29"/>
      <c r="C17" s="29"/>
      <c r="D17" s="39"/>
      <c r="E17" s="12"/>
      <c r="F17" s="40"/>
      <c r="G17" s="40"/>
    </row>
    <row r="18" spans="1:7" x14ac:dyDescent="0.25">
      <c r="A18" s="10"/>
      <c r="B18" s="29"/>
      <c r="C18" s="29"/>
      <c r="D18" s="39"/>
      <c r="E18" s="12"/>
      <c r="F18" s="40"/>
      <c r="G18" s="40"/>
    </row>
    <row r="19" spans="1:7" x14ac:dyDescent="0.25">
      <c r="A19" s="10" t="s">
        <v>22</v>
      </c>
      <c r="B19" s="29">
        <v>1</v>
      </c>
      <c r="C19" s="29" t="s">
        <v>21</v>
      </c>
      <c r="D19" s="39">
        <v>1</v>
      </c>
      <c r="E19" s="12">
        <v>12</v>
      </c>
      <c r="F19" s="40">
        <v>25</v>
      </c>
      <c r="G19" s="40">
        <f t="shared" si="0"/>
        <v>300</v>
      </c>
    </row>
    <row r="20" spans="1:7" x14ac:dyDescent="0.25">
      <c r="A20" s="10" t="s">
        <v>23</v>
      </c>
      <c r="B20" s="29">
        <v>1</v>
      </c>
      <c r="C20" s="29" t="s">
        <v>21</v>
      </c>
      <c r="D20" s="39">
        <v>1</v>
      </c>
      <c r="E20" s="12">
        <v>12</v>
      </c>
      <c r="F20" s="40">
        <v>25</v>
      </c>
      <c r="G20" s="40">
        <f t="shared" si="0"/>
        <v>300</v>
      </c>
    </row>
    <row r="21" spans="1:7" ht="22.5" x14ac:dyDescent="0.25">
      <c r="A21" s="10" t="s">
        <v>24</v>
      </c>
      <c r="B21" s="29">
        <v>1</v>
      </c>
      <c r="C21" s="29" t="s">
        <v>21</v>
      </c>
      <c r="D21" s="39">
        <v>1</v>
      </c>
      <c r="E21" s="12">
        <v>12</v>
      </c>
      <c r="F21" s="40">
        <v>25</v>
      </c>
      <c r="G21" s="40">
        <f t="shared" si="0"/>
        <v>300</v>
      </c>
    </row>
    <row r="22" spans="1:7" x14ac:dyDescent="0.25">
      <c r="A22" s="10" t="s">
        <v>25</v>
      </c>
      <c r="B22" s="29">
        <v>1</v>
      </c>
      <c r="C22" s="29" t="s">
        <v>21</v>
      </c>
      <c r="D22" s="39">
        <v>1</v>
      </c>
      <c r="E22" s="12">
        <v>12</v>
      </c>
      <c r="F22" s="40">
        <v>25</v>
      </c>
      <c r="G22" s="40">
        <f t="shared" si="0"/>
        <v>300</v>
      </c>
    </row>
    <row r="23" spans="1:7" x14ac:dyDescent="0.25">
      <c r="A23" s="10"/>
      <c r="B23" s="29"/>
      <c r="C23" s="29"/>
      <c r="D23" s="39"/>
      <c r="E23" s="12"/>
      <c r="F23" s="40"/>
      <c r="G23" s="40"/>
    </row>
    <row r="24" spans="1:7" x14ac:dyDescent="0.25">
      <c r="A24" s="10" t="s">
        <v>26</v>
      </c>
      <c r="B24" s="29">
        <v>1</v>
      </c>
      <c r="C24" s="29" t="s">
        <v>21</v>
      </c>
      <c r="D24" s="39">
        <v>1</v>
      </c>
      <c r="E24" s="12">
        <v>12</v>
      </c>
      <c r="F24" s="40">
        <v>25</v>
      </c>
      <c r="G24" s="40">
        <f t="shared" si="0"/>
        <v>300</v>
      </c>
    </row>
    <row r="25" spans="1:7" x14ac:dyDescent="0.25">
      <c r="A25" s="10"/>
      <c r="B25" s="29"/>
      <c r="C25" s="29"/>
      <c r="D25" s="39"/>
      <c r="E25" s="12"/>
      <c r="F25" s="40"/>
      <c r="G25" s="40"/>
    </row>
    <row r="26" spans="1:7" ht="22.5" x14ac:dyDescent="0.25">
      <c r="A26" s="10" t="s">
        <v>27</v>
      </c>
      <c r="B26" s="29">
        <v>1</v>
      </c>
      <c r="C26" s="29" t="s">
        <v>21</v>
      </c>
      <c r="D26" s="39">
        <v>1</v>
      </c>
      <c r="E26" s="12">
        <v>12</v>
      </c>
      <c r="F26" s="40">
        <v>25</v>
      </c>
      <c r="G26" s="40">
        <f t="shared" si="0"/>
        <v>300</v>
      </c>
    </row>
    <row r="27" spans="1:7" x14ac:dyDescent="0.25">
      <c r="A27" s="10"/>
      <c r="B27" s="29"/>
      <c r="C27" s="29"/>
      <c r="D27" s="39"/>
      <c r="E27" s="12"/>
      <c r="F27" s="40"/>
      <c r="G27" s="40"/>
    </row>
    <row r="28" spans="1:7" x14ac:dyDescent="0.25">
      <c r="A28" s="10" t="s">
        <v>29</v>
      </c>
      <c r="B28" s="29">
        <v>1</v>
      </c>
      <c r="C28" s="29" t="s">
        <v>21</v>
      </c>
      <c r="D28" s="39">
        <v>1</v>
      </c>
      <c r="E28" s="12">
        <v>12</v>
      </c>
      <c r="F28" s="40">
        <v>25</v>
      </c>
      <c r="G28" s="40">
        <f t="shared" si="0"/>
        <v>300</v>
      </c>
    </row>
    <row r="29" spans="1:7" x14ac:dyDescent="0.25">
      <c r="A29" s="82"/>
      <c r="B29" s="83"/>
      <c r="C29" s="83"/>
      <c r="D29" s="83"/>
      <c r="E29" s="83"/>
      <c r="F29" s="83"/>
      <c r="G29" s="84"/>
    </row>
    <row r="30" spans="1:7" x14ac:dyDescent="0.25">
      <c r="A30" s="50" t="s">
        <v>30</v>
      </c>
      <c r="B30" s="51"/>
      <c r="C30" s="51"/>
      <c r="D30" s="51"/>
      <c r="E30" s="51"/>
      <c r="F30" s="51"/>
      <c r="G30" s="52"/>
    </row>
    <row r="31" spans="1:7" x14ac:dyDescent="0.25">
      <c r="A31" s="10" t="s">
        <v>20</v>
      </c>
      <c r="B31" s="29">
        <v>1</v>
      </c>
      <c r="C31" s="29" t="s">
        <v>21</v>
      </c>
      <c r="D31" s="39">
        <v>1</v>
      </c>
      <c r="E31" s="29">
        <v>12</v>
      </c>
      <c r="F31" s="40">
        <v>55</v>
      </c>
      <c r="G31" s="40">
        <f t="shared" si="0"/>
        <v>660</v>
      </c>
    </row>
    <row r="32" spans="1:7" x14ac:dyDescent="0.25">
      <c r="A32" s="10"/>
      <c r="B32" s="29"/>
      <c r="C32" s="29"/>
      <c r="D32" s="39"/>
      <c r="E32" s="29">
        <v>12</v>
      </c>
      <c r="F32" s="40"/>
      <c r="G32" s="40"/>
    </row>
    <row r="33" spans="1:7" x14ac:dyDescent="0.25">
      <c r="A33" s="10"/>
      <c r="B33" s="29"/>
      <c r="C33" s="29"/>
      <c r="D33" s="39"/>
      <c r="E33" s="29"/>
      <c r="F33" s="40"/>
      <c r="G33" s="40"/>
    </row>
    <row r="34" spans="1:7" x14ac:dyDescent="0.25">
      <c r="A34" s="10" t="s">
        <v>22</v>
      </c>
      <c r="B34" s="29">
        <v>1</v>
      </c>
      <c r="C34" s="29" t="s">
        <v>21</v>
      </c>
      <c r="D34" s="39">
        <v>1</v>
      </c>
      <c r="E34" s="29">
        <v>12</v>
      </c>
      <c r="F34" s="40">
        <v>55</v>
      </c>
      <c r="G34" s="40">
        <f t="shared" si="0"/>
        <v>660</v>
      </c>
    </row>
    <row r="35" spans="1:7" x14ac:dyDescent="0.25">
      <c r="A35" s="10" t="s">
        <v>23</v>
      </c>
      <c r="B35" s="29">
        <v>1</v>
      </c>
      <c r="C35" s="29" t="s">
        <v>21</v>
      </c>
      <c r="D35" s="39">
        <v>1</v>
      </c>
      <c r="E35" s="29">
        <v>12</v>
      </c>
      <c r="F35" s="40">
        <v>55</v>
      </c>
      <c r="G35" s="40">
        <f t="shared" si="0"/>
        <v>660</v>
      </c>
    </row>
    <row r="36" spans="1:7" ht="22.5" x14ac:dyDescent="0.25">
      <c r="A36" s="10" t="s">
        <v>24</v>
      </c>
      <c r="B36" s="29">
        <v>1</v>
      </c>
      <c r="C36" s="29" t="s">
        <v>21</v>
      </c>
      <c r="D36" s="39">
        <v>1</v>
      </c>
      <c r="E36" s="29">
        <v>12</v>
      </c>
      <c r="F36" s="40">
        <v>55</v>
      </c>
      <c r="G36" s="40">
        <f t="shared" si="0"/>
        <v>660</v>
      </c>
    </row>
    <row r="37" spans="1:7" x14ac:dyDescent="0.25">
      <c r="A37" s="10" t="s">
        <v>25</v>
      </c>
      <c r="B37" s="29">
        <v>1</v>
      </c>
      <c r="C37" s="29" t="s">
        <v>21</v>
      </c>
      <c r="D37" s="39">
        <v>1</v>
      </c>
      <c r="E37" s="29">
        <v>12</v>
      </c>
      <c r="F37" s="40">
        <v>55</v>
      </c>
      <c r="G37" s="40">
        <f t="shared" si="0"/>
        <v>660</v>
      </c>
    </row>
    <row r="38" spans="1:7" x14ac:dyDescent="0.25">
      <c r="A38" s="10"/>
      <c r="B38" s="29"/>
      <c r="C38" s="29"/>
      <c r="D38" s="39"/>
      <c r="E38" s="29"/>
      <c r="F38" s="40"/>
      <c r="G38" s="40"/>
    </row>
    <row r="39" spans="1:7" x14ac:dyDescent="0.25">
      <c r="A39" s="10" t="s">
        <v>26</v>
      </c>
      <c r="B39" s="29">
        <v>1</v>
      </c>
      <c r="C39" s="29" t="s">
        <v>21</v>
      </c>
      <c r="D39" s="39">
        <v>1</v>
      </c>
      <c r="E39" s="29">
        <v>12</v>
      </c>
      <c r="F39" s="40">
        <v>55</v>
      </c>
      <c r="G39" s="40">
        <f t="shared" si="0"/>
        <v>660</v>
      </c>
    </row>
    <row r="40" spans="1:7" x14ac:dyDescent="0.25">
      <c r="A40" s="10"/>
      <c r="B40" s="29"/>
      <c r="C40" s="29"/>
      <c r="D40" s="39"/>
      <c r="E40" s="29"/>
      <c r="F40" s="40"/>
      <c r="G40" s="40"/>
    </row>
    <row r="41" spans="1:7" ht="22.5" x14ac:dyDescent="0.25">
      <c r="A41" s="10" t="s">
        <v>27</v>
      </c>
      <c r="B41" s="29">
        <v>1</v>
      </c>
      <c r="C41" s="29" t="s">
        <v>21</v>
      </c>
      <c r="D41" s="39">
        <v>1</v>
      </c>
      <c r="E41" s="29">
        <v>12</v>
      </c>
      <c r="F41" s="40">
        <v>55</v>
      </c>
      <c r="G41" s="40">
        <f t="shared" si="0"/>
        <v>660</v>
      </c>
    </row>
    <row r="42" spans="1:7" x14ac:dyDescent="0.25">
      <c r="A42" s="10"/>
      <c r="B42" s="29"/>
      <c r="C42" s="29"/>
      <c r="D42" s="39"/>
      <c r="E42" s="29"/>
      <c r="F42" s="40"/>
      <c r="G42" s="40"/>
    </row>
    <row r="43" spans="1:7" x14ac:dyDescent="0.25">
      <c r="A43" s="10" t="s">
        <v>29</v>
      </c>
      <c r="B43" s="12">
        <v>1</v>
      </c>
      <c r="C43" s="12" t="s">
        <v>21</v>
      </c>
      <c r="D43" s="14">
        <v>1</v>
      </c>
      <c r="E43" s="29">
        <v>12</v>
      </c>
      <c r="F43" s="13">
        <v>55</v>
      </c>
      <c r="G43" s="13">
        <f t="shared" si="0"/>
        <v>660</v>
      </c>
    </row>
    <row r="44" spans="1:7" x14ac:dyDescent="0.25">
      <c r="A44" s="54" t="s">
        <v>65</v>
      </c>
      <c r="B44" s="55"/>
      <c r="C44" s="55"/>
      <c r="D44" s="55"/>
      <c r="E44" s="55"/>
      <c r="F44" s="56"/>
      <c r="G44" s="15">
        <f>SUM(G16:G43)</f>
        <v>7680</v>
      </c>
    </row>
    <row r="45" spans="1:7" x14ac:dyDescent="0.25">
      <c r="A45" s="57" t="s">
        <v>31</v>
      </c>
      <c r="B45" s="58"/>
      <c r="C45" s="58"/>
      <c r="D45" s="58"/>
      <c r="E45" s="58"/>
      <c r="F45" s="58"/>
      <c r="G45" s="59"/>
    </row>
    <row r="46" spans="1:7" x14ac:dyDescent="0.25">
      <c r="A46" s="50" t="s">
        <v>32</v>
      </c>
      <c r="B46" s="51"/>
      <c r="C46" s="51"/>
      <c r="D46" s="51"/>
      <c r="E46" s="51"/>
      <c r="F46" s="51"/>
      <c r="G46" s="52"/>
    </row>
    <row r="47" spans="1:7" x14ac:dyDescent="0.25">
      <c r="A47" s="11" t="s">
        <v>33</v>
      </c>
      <c r="B47" s="12">
        <v>0</v>
      </c>
      <c r="C47" s="12" t="s">
        <v>37</v>
      </c>
      <c r="D47" s="14"/>
      <c r="E47" s="12"/>
      <c r="F47" s="13">
        <v>8</v>
      </c>
      <c r="G47" s="13">
        <f>B47*F47</f>
        <v>0</v>
      </c>
    </row>
    <row r="48" spans="1:7" x14ac:dyDescent="0.25">
      <c r="A48" s="11" t="s">
        <v>34</v>
      </c>
      <c r="B48" s="12">
        <v>0</v>
      </c>
      <c r="C48" s="12" t="s">
        <v>37</v>
      </c>
      <c r="D48" s="14"/>
      <c r="E48" s="12"/>
      <c r="F48" s="13">
        <v>9</v>
      </c>
      <c r="G48" s="13">
        <f t="shared" ref="G48:G53" si="1">B48*F48</f>
        <v>0</v>
      </c>
    </row>
    <row r="49" spans="1:7" x14ac:dyDescent="0.25">
      <c r="A49" s="11" t="s">
        <v>35</v>
      </c>
      <c r="B49" s="12">
        <v>0</v>
      </c>
      <c r="C49" s="12" t="s">
        <v>37</v>
      </c>
      <c r="D49" s="14"/>
      <c r="E49" s="12"/>
      <c r="F49" s="13">
        <v>44.12</v>
      </c>
      <c r="G49" s="13">
        <f t="shared" si="1"/>
        <v>0</v>
      </c>
    </row>
    <row r="50" spans="1:7" x14ac:dyDescent="0.25">
      <c r="A50" s="11" t="s">
        <v>36</v>
      </c>
      <c r="B50" s="12">
        <v>0</v>
      </c>
      <c r="C50" s="12" t="s">
        <v>37</v>
      </c>
      <c r="D50" s="14"/>
      <c r="E50" s="12"/>
      <c r="F50" s="13">
        <v>18</v>
      </c>
      <c r="G50" s="13">
        <f t="shared" si="1"/>
        <v>0</v>
      </c>
    </row>
    <row r="51" spans="1:7" x14ac:dyDescent="0.25">
      <c r="A51" s="114" t="s">
        <v>38</v>
      </c>
      <c r="B51" s="131"/>
      <c r="C51" s="131"/>
      <c r="D51" s="131"/>
      <c r="E51" s="131"/>
      <c r="F51" s="131"/>
      <c r="G51" s="115"/>
    </row>
    <row r="52" spans="1:7" x14ac:dyDescent="0.25">
      <c r="A52" s="11" t="s">
        <v>39</v>
      </c>
      <c r="B52" s="12">
        <v>0</v>
      </c>
      <c r="C52" s="12" t="s">
        <v>37</v>
      </c>
      <c r="D52" s="14"/>
      <c r="E52" s="12"/>
      <c r="F52" s="13">
        <v>9</v>
      </c>
      <c r="G52" s="13">
        <f t="shared" si="1"/>
        <v>0</v>
      </c>
    </row>
    <row r="53" spans="1:7" x14ac:dyDescent="0.25">
      <c r="A53" s="11" t="s">
        <v>40</v>
      </c>
      <c r="B53" s="12">
        <v>0</v>
      </c>
      <c r="C53" s="12" t="s">
        <v>37</v>
      </c>
      <c r="D53" s="14"/>
      <c r="E53" s="12"/>
      <c r="F53" s="13">
        <v>30</v>
      </c>
      <c r="G53" s="13">
        <f t="shared" si="1"/>
        <v>0</v>
      </c>
    </row>
    <row r="54" spans="1:7" x14ac:dyDescent="0.25">
      <c r="A54" s="132" t="s">
        <v>66</v>
      </c>
      <c r="B54" s="132"/>
      <c r="C54" s="132"/>
      <c r="D54" s="132"/>
      <c r="E54" s="132"/>
      <c r="F54" s="132"/>
      <c r="G54" s="41">
        <f>G47+G48+G49+G50+G52+G53</f>
        <v>0</v>
      </c>
    </row>
    <row r="55" spans="1:7" x14ac:dyDescent="0.25">
      <c r="A55" s="57" t="s">
        <v>41</v>
      </c>
      <c r="B55" s="58"/>
      <c r="C55" s="58"/>
      <c r="D55" s="58"/>
      <c r="E55" s="58"/>
      <c r="F55" s="58"/>
      <c r="G55" s="59"/>
    </row>
    <row r="56" spans="1:7" x14ac:dyDescent="0.25">
      <c r="A56" s="10" t="s">
        <v>42</v>
      </c>
      <c r="B56" s="12">
        <v>1</v>
      </c>
      <c r="C56" s="12" t="s">
        <v>14</v>
      </c>
      <c r="D56" s="14"/>
      <c r="E56" s="12">
        <v>12</v>
      </c>
      <c r="F56" s="13">
        <v>350</v>
      </c>
      <c r="G56" s="13">
        <f>B56*E56*F56</f>
        <v>4200</v>
      </c>
    </row>
    <row r="57" spans="1:7" x14ac:dyDescent="0.25">
      <c r="A57" s="11" t="s">
        <v>43</v>
      </c>
      <c r="B57" s="12">
        <v>1</v>
      </c>
      <c r="C57" s="12" t="s">
        <v>14</v>
      </c>
      <c r="D57" s="14"/>
      <c r="E57" s="12">
        <v>12</v>
      </c>
      <c r="F57" s="13">
        <v>340</v>
      </c>
      <c r="G57" s="13">
        <f>B57*E57*F57</f>
        <v>4080</v>
      </c>
    </row>
    <row r="58" spans="1:7" x14ac:dyDescent="0.25">
      <c r="A58" s="53" t="s">
        <v>67</v>
      </c>
      <c r="B58" s="53"/>
      <c r="C58" s="53"/>
      <c r="D58" s="53"/>
      <c r="E58" s="53"/>
      <c r="F58" s="53"/>
      <c r="G58" s="15">
        <f>SUM(G56:G57)</f>
        <v>8280</v>
      </c>
    </row>
    <row r="59" spans="1:7" x14ac:dyDescent="0.25">
      <c r="A59" s="57" t="s">
        <v>44</v>
      </c>
      <c r="B59" s="58"/>
      <c r="C59" s="58"/>
      <c r="D59" s="58"/>
      <c r="E59" s="58"/>
      <c r="F59" s="58"/>
      <c r="G59" s="59"/>
    </row>
    <row r="60" spans="1:7" x14ac:dyDescent="0.25">
      <c r="A60" s="50" t="s">
        <v>45</v>
      </c>
      <c r="B60" s="51"/>
      <c r="C60" s="51"/>
      <c r="D60" s="51"/>
      <c r="E60" s="51"/>
      <c r="F60" s="51"/>
      <c r="G60" s="52"/>
    </row>
    <row r="61" spans="1:7" x14ac:dyDescent="0.25">
      <c r="A61" s="10" t="s">
        <v>46</v>
      </c>
      <c r="B61" s="12">
        <v>1</v>
      </c>
      <c r="C61" s="12" t="s">
        <v>14</v>
      </c>
      <c r="D61" s="14"/>
      <c r="E61" s="12">
        <v>12</v>
      </c>
      <c r="F61" s="13">
        <v>600</v>
      </c>
      <c r="G61" s="13">
        <f t="shared" ref="G61:G78" si="2">E61*F61*B61</f>
        <v>7200</v>
      </c>
    </row>
    <row r="62" spans="1:7" x14ac:dyDescent="0.25">
      <c r="A62" s="10" t="s">
        <v>47</v>
      </c>
      <c r="B62" s="12">
        <v>1</v>
      </c>
      <c r="C62" s="12" t="s">
        <v>14</v>
      </c>
      <c r="D62" s="14"/>
      <c r="E62" s="12">
        <v>12</v>
      </c>
      <c r="F62" s="13">
        <v>500</v>
      </c>
      <c r="G62" s="13">
        <f t="shared" si="2"/>
        <v>6000</v>
      </c>
    </row>
    <row r="63" spans="1:7" x14ac:dyDescent="0.25">
      <c r="A63" s="50" t="s">
        <v>48</v>
      </c>
      <c r="B63" s="51"/>
      <c r="C63" s="51"/>
      <c r="D63" s="51"/>
      <c r="E63" s="51"/>
      <c r="F63" s="51"/>
      <c r="G63" s="52"/>
    </row>
    <row r="64" spans="1:7" x14ac:dyDescent="0.25">
      <c r="A64" s="11" t="s">
        <v>49</v>
      </c>
      <c r="B64" s="12">
        <v>1</v>
      </c>
      <c r="C64" s="12" t="s">
        <v>14</v>
      </c>
      <c r="D64" s="14"/>
      <c r="E64" s="12">
        <v>12</v>
      </c>
      <c r="F64" s="13">
        <v>150</v>
      </c>
      <c r="G64" s="13">
        <f t="shared" si="2"/>
        <v>1800</v>
      </c>
    </row>
    <row r="65" spans="1:7" x14ac:dyDescent="0.25">
      <c r="A65" s="11" t="s">
        <v>50</v>
      </c>
      <c r="B65" s="12">
        <v>1</v>
      </c>
      <c r="C65" s="12" t="s">
        <v>14</v>
      </c>
      <c r="D65" s="14"/>
      <c r="E65" s="12">
        <v>12</v>
      </c>
      <c r="F65" s="13">
        <v>200</v>
      </c>
      <c r="G65" s="13">
        <f t="shared" si="2"/>
        <v>2400</v>
      </c>
    </row>
    <row r="66" spans="1:7" x14ac:dyDescent="0.25">
      <c r="A66" s="11" t="s">
        <v>51</v>
      </c>
      <c r="B66" s="12">
        <v>1</v>
      </c>
      <c r="C66" s="12" t="s">
        <v>14</v>
      </c>
      <c r="D66" s="14"/>
      <c r="E66" s="12">
        <v>12</v>
      </c>
      <c r="F66" s="13">
        <v>80</v>
      </c>
      <c r="G66" s="13">
        <f t="shared" si="2"/>
        <v>960</v>
      </c>
    </row>
    <row r="67" spans="1:7" x14ac:dyDescent="0.25">
      <c r="A67" s="60" t="s">
        <v>52</v>
      </c>
      <c r="B67" s="61"/>
      <c r="C67" s="61"/>
      <c r="D67" s="61"/>
      <c r="E67" s="61"/>
      <c r="F67" s="61"/>
      <c r="G67" s="62"/>
    </row>
    <row r="68" spans="1:7" x14ac:dyDescent="0.25">
      <c r="A68" s="11" t="s">
        <v>53</v>
      </c>
      <c r="B68" s="12">
        <v>10</v>
      </c>
      <c r="C68" s="12" t="s">
        <v>37</v>
      </c>
      <c r="D68" s="14"/>
      <c r="E68" s="12">
        <v>1</v>
      </c>
      <c r="F68" s="13">
        <v>25</v>
      </c>
      <c r="G68" s="13">
        <f t="shared" si="2"/>
        <v>250</v>
      </c>
    </row>
    <row r="69" spans="1:7" x14ac:dyDescent="0.25">
      <c r="A69" s="11" t="s">
        <v>54</v>
      </c>
      <c r="B69" s="12">
        <v>10</v>
      </c>
      <c r="C69" s="12" t="s">
        <v>37</v>
      </c>
      <c r="D69" s="14"/>
      <c r="E69" s="12">
        <v>1</v>
      </c>
      <c r="F69" s="13">
        <v>36</v>
      </c>
      <c r="G69" s="13">
        <f t="shared" si="2"/>
        <v>360</v>
      </c>
    </row>
    <row r="70" spans="1:7" x14ac:dyDescent="0.25">
      <c r="A70" s="50" t="s">
        <v>55</v>
      </c>
      <c r="B70" s="51"/>
      <c r="C70" s="51"/>
      <c r="D70" s="51"/>
      <c r="E70" s="51"/>
      <c r="F70" s="51"/>
      <c r="G70" s="52"/>
    </row>
    <row r="71" spans="1:7" x14ac:dyDescent="0.25">
      <c r="A71" s="11" t="s">
        <v>56</v>
      </c>
      <c r="B71" s="12">
        <v>1</v>
      </c>
      <c r="C71" s="12" t="s">
        <v>14</v>
      </c>
      <c r="D71" s="14"/>
      <c r="E71" s="12">
        <v>12</v>
      </c>
      <c r="F71" s="13">
        <v>100</v>
      </c>
      <c r="G71" s="13">
        <f t="shared" si="2"/>
        <v>1200</v>
      </c>
    </row>
    <row r="72" spans="1:7" x14ac:dyDescent="0.25">
      <c r="A72" s="11" t="s">
        <v>57</v>
      </c>
      <c r="B72" s="12">
        <v>1</v>
      </c>
      <c r="C72" s="12" t="s">
        <v>14</v>
      </c>
      <c r="D72" s="14"/>
      <c r="E72" s="12">
        <v>12</v>
      </c>
      <c r="F72" s="13">
        <v>100</v>
      </c>
      <c r="G72" s="13">
        <f t="shared" si="2"/>
        <v>1200</v>
      </c>
    </row>
    <row r="73" spans="1:7" x14ac:dyDescent="0.25">
      <c r="A73" s="11" t="s">
        <v>58</v>
      </c>
      <c r="B73" s="12">
        <v>1</v>
      </c>
      <c r="C73" s="12" t="s">
        <v>14</v>
      </c>
      <c r="D73" s="14"/>
      <c r="E73" s="12">
        <v>12</v>
      </c>
      <c r="F73" s="13">
        <v>100</v>
      </c>
      <c r="G73" s="13">
        <f t="shared" si="2"/>
        <v>1200</v>
      </c>
    </row>
    <row r="74" spans="1:7" x14ac:dyDescent="0.25">
      <c r="A74" s="50" t="s">
        <v>59</v>
      </c>
      <c r="B74" s="51"/>
      <c r="C74" s="51"/>
      <c r="D74" s="51"/>
      <c r="E74" s="51"/>
      <c r="F74" s="51"/>
      <c r="G74" s="52"/>
    </row>
    <row r="75" spans="1:7" x14ac:dyDescent="0.25">
      <c r="A75" s="11" t="s">
        <v>60</v>
      </c>
      <c r="B75" s="12">
        <v>1</v>
      </c>
      <c r="C75" s="12" t="s">
        <v>14</v>
      </c>
      <c r="D75" s="14"/>
      <c r="E75" s="12">
        <v>10</v>
      </c>
      <c r="F75" s="13">
        <v>16.940000000000001</v>
      </c>
      <c r="G75" s="13">
        <f t="shared" si="2"/>
        <v>169.4</v>
      </c>
    </row>
    <row r="76" spans="1:7" x14ac:dyDescent="0.25">
      <c r="A76" s="53" t="s">
        <v>68</v>
      </c>
      <c r="B76" s="53"/>
      <c r="C76" s="53"/>
      <c r="D76" s="53"/>
      <c r="E76" s="53"/>
      <c r="F76" s="53"/>
      <c r="G76" s="13">
        <f>G61+G62+G64+G65+G66+G68+G69+G71+G72+G73+G75</f>
        <v>22739.4</v>
      </c>
    </row>
    <row r="77" spans="1:7" x14ac:dyDescent="0.25">
      <c r="A77" s="50" t="s">
        <v>61</v>
      </c>
      <c r="B77" s="51"/>
      <c r="C77" s="51"/>
      <c r="D77" s="51"/>
      <c r="E77" s="51"/>
      <c r="F77" s="51"/>
      <c r="G77" s="52"/>
    </row>
    <row r="78" spans="1:7" x14ac:dyDescent="0.25">
      <c r="A78" s="10" t="s">
        <v>62</v>
      </c>
      <c r="B78" s="12">
        <v>1</v>
      </c>
      <c r="C78" s="12" t="s">
        <v>14</v>
      </c>
      <c r="D78" s="14"/>
      <c r="E78" s="12">
        <v>1</v>
      </c>
      <c r="F78" s="13">
        <v>700</v>
      </c>
      <c r="G78" s="13">
        <f t="shared" si="2"/>
        <v>700</v>
      </c>
    </row>
    <row r="79" spans="1:7" x14ac:dyDescent="0.25">
      <c r="A79" s="53" t="s">
        <v>69</v>
      </c>
      <c r="B79" s="53"/>
      <c r="C79" s="53"/>
      <c r="D79" s="53"/>
      <c r="E79" s="53"/>
      <c r="F79" s="53"/>
      <c r="G79" s="15">
        <f>G78</f>
        <v>700</v>
      </c>
    </row>
    <row r="80" spans="1:7" x14ac:dyDescent="0.25">
      <c r="A80" s="54" t="s">
        <v>63</v>
      </c>
      <c r="B80" s="55"/>
      <c r="C80" s="55"/>
      <c r="D80" s="55"/>
      <c r="E80" s="55"/>
      <c r="F80" s="56"/>
      <c r="G80" s="15">
        <f>G79+G76+G58+G54+G44+G13</f>
        <v>43179.4</v>
      </c>
    </row>
  </sheetData>
  <mergeCells count="26">
    <mergeCell ref="A79:F79"/>
    <mergeCell ref="A80:F80"/>
    <mergeCell ref="A63:G63"/>
    <mergeCell ref="A67:G67"/>
    <mergeCell ref="A70:G70"/>
    <mergeCell ref="A74:G74"/>
    <mergeCell ref="A76:F76"/>
    <mergeCell ref="A77:G77"/>
    <mergeCell ref="A60:G60"/>
    <mergeCell ref="A15:G15"/>
    <mergeCell ref="A29:G29"/>
    <mergeCell ref="A30:G30"/>
    <mergeCell ref="A44:F44"/>
    <mergeCell ref="A45:G45"/>
    <mergeCell ref="A46:G46"/>
    <mergeCell ref="A51:G51"/>
    <mergeCell ref="A54:F54"/>
    <mergeCell ref="A55:G55"/>
    <mergeCell ref="A58:F58"/>
    <mergeCell ref="A59:G59"/>
    <mergeCell ref="A14:G14"/>
    <mergeCell ref="A1:G2"/>
    <mergeCell ref="A4:G4"/>
    <mergeCell ref="A7:G7"/>
    <mergeCell ref="A9:G9"/>
    <mergeCell ref="A13:F13"/>
  </mergeCells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view="pageBreakPreview" topLeftCell="A4" zoomScaleNormal="100" zoomScaleSheetLayoutView="100" workbookViewId="0">
      <selection activeCell="C15" sqref="C15"/>
    </sheetView>
  </sheetViews>
  <sheetFormatPr baseColWidth="10" defaultRowHeight="15" x14ac:dyDescent="0.25"/>
  <cols>
    <col min="2" max="2" width="23.5703125" customWidth="1"/>
  </cols>
  <sheetData>
    <row r="1" spans="1:14" x14ac:dyDescent="0.25">
      <c r="A1" s="87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</row>
    <row r="2" spans="1:14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x14ac:dyDescent="0.25">
      <c r="A3" s="20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1"/>
    </row>
    <row r="4" spans="1:14" x14ac:dyDescent="0.25">
      <c r="A4" s="22" t="s">
        <v>71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1"/>
    </row>
    <row r="5" spans="1:14" x14ac:dyDescent="0.25">
      <c r="A5" s="20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1"/>
    </row>
    <row r="6" spans="1:14" x14ac:dyDescent="0.25">
      <c r="A6" s="23" t="s">
        <v>70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</row>
    <row r="7" spans="1:14" x14ac:dyDescent="0.25">
      <c r="A7" s="93" t="s">
        <v>73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x14ac:dyDescent="0.25">
      <c r="A8" s="93" t="s">
        <v>74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</row>
    <row r="9" spans="1:14" x14ac:dyDescent="0.25">
      <c r="A9" s="87" t="s">
        <v>75</v>
      </c>
      <c r="B9" s="89"/>
      <c r="C9" s="98" t="s">
        <v>7</v>
      </c>
      <c r="D9" s="2" t="s">
        <v>76</v>
      </c>
      <c r="E9" s="18" t="s">
        <v>78</v>
      </c>
      <c r="F9" s="2" t="s">
        <v>80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85</v>
      </c>
      <c r="L9" s="98" t="s">
        <v>88</v>
      </c>
      <c r="M9" s="98" t="s">
        <v>89</v>
      </c>
      <c r="N9" s="2" t="s">
        <v>90</v>
      </c>
    </row>
    <row r="10" spans="1:14" x14ac:dyDescent="0.25">
      <c r="A10" s="96"/>
      <c r="B10" s="97"/>
      <c r="C10" s="99"/>
      <c r="D10" s="18" t="s">
        <v>77</v>
      </c>
      <c r="E10" s="18" t="s">
        <v>79</v>
      </c>
      <c r="F10" s="18" t="s">
        <v>81</v>
      </c>
      <c r="G10" s="42">
        <v>-5.0000000000000001E-3</v>
      </c>
      <c r="H10" s="42">
        <v>-5.0000000000000001E-3</v>
      </c>
      <c r="I10" s="42">
        <v>0.1115</v>
      </c>
      <c r="J10" s="18" t="s">
        <v>86</v>
      </c>
      <c r="K10" s="18" t="s">
        <v>87</v>
      </c>
      <c r="L10" s="99"/>
      <c r="M10" s="99"/>
      <c r="N10" s="18" t="s">
        <v>77</v>
      </c>
    </row>
    <row r="11" spans="1:14" x14ac:dyDescent="0.25">
      <c r="A11" s="85" t="s">
        <v>20</v>
      </c>
      <c r="B11" s="86"/>
      <c r="C11" s="12">
        <f>'1-SUELDOS'!C10</f>
        <v>1</v>
      </c>
      <c r="D11" s="13">
        <v>1500</v>
      </c>
      <c r="E11" s="13">
        <v>12</v>
      </c>
      <c r="F11" s="30">
        <f>'1-SUELDOS'!E10</f>
        <v>1</v>
      </c>
      <c r="G11" s="13">
        <f>D11*0.005*E11*C11*F11</f>
        <v>90</v>
      </c>
      <c r="H11" s="13">
        <f>E11*D11*0.005*F11</f>
        <v>90</v>
      </c>
      <c r="I11" s="13">
        <f>D11*E11*0.1115</f>
        <v>2007</v>
      </c>
      <c r="J11" s="13">
        <f>ROUND(((D11/12)*E11),2)*F11</f>
        <v>1500</v>
      </c>
      <c r="K11" s="13">
        <f>((394/12)*E11*F11)</f>
        <v>394</v>
      </c>
      <c r="L11" s="13">
        <f>D11*0.75*F11</f>
        <v>1125</v>
      </c>
      <c r="M11" s="13">
        <f>G11+H11+I11+J11+K11+L11</f>
        <v>5206</v>
      </c>
      <c r="N11" s="13">
        <f>M11*C11</f>
        <v>5206</v>
      </c>
    </row>
    <row r="12" spans="1:14" x14ac:dyDescent="0.25">
      <c r="A12" s="85"/>
      <c r="B12" s="86"/>
      <c r="C12" s="12"/>
      <c r="D12" s="13"/>
      <c r="E12" s="13"/>
      <c r="F12" s="30"/>
      <c r="G12" s="13"/>
      <c r="H12" s="13"/>
      <c r="I12" s="13"/>
      <c r="J12" s="13"/>
      <c r="K12" s="13"/>
      <c r="L12" s="13"/>
      <c r="M12" s="13"/>
      <c r="N12" s="13"/>
    </row>
    <row r="13" spans="1:14" ht="24.95" customHeight="1" x14ac:dyDescent="0.25">
      <c r="A13" s="85"/>
      <c r="B13" s="86"/>
      <c r="C13" s="12"/>
      <c r="D13" s="13"/>
      <c r="E13" s="13"/>
      <c r="F13" s="30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85" t="s">
        <v>22</v>
      </c>
      <c r="B14" s="86"/>
      <c r="C14" s="12">
        <v>1</v>
      </c>
      <c r="D14" s="13">
        <f>'1-SUELDOS'!F13</f>
        <v>1320.5</v>
      </c>
      <c r="E14" s="13">
        <v>12</v>
      </c>
      <c r="F14" s="30">
        <f>'1-SUELDOS'!E13</f>
        <v>0.5</v>
      </c>
      <c r="G14" s="13">
        <f t="shared" ref="G14:G22" si="0">D14*0.005*E14*C14*F14</f>
        <v>39.615000000000002</v>
      </c>
      <c r="H14" s="13">
        <f t="shared" ref="H14:H22" si="1">E14*D14*0.005*F14</f>
        <v>39.615000000000002</v>
      </c>
      <c r="I14" s="13">
        <f t="shared" ref="I14:I22" si="2">D14*E14*0.1115</f>
        <v>1766.829</v>
      </c>
      <c r="J14" s="13">
        <f t="shared" ref="J14:J22" si="3">ROUND(((D14/12)*E14),2)*F14</f>
        <v>660.25</v>
      </c>
      <c r="K14" s="13">
        <f t="shared" ref="K14:K22" si="4">((394/12)*E14*F14)</f>
        <v>197</v>
      </c>
      <c r="L14" s="13">
        <f t="shared" ref="L14:L22" si="5">D14*0.75*F14</f>
        <v>495.1875</v>
      </c>
      <c r="M14" s="13">
        <f t="shared" ref="M14:M22" si="6">G14+H14+I14+J14+K14+L14</f>
        <v>3198.4965000000002</v>
      </c>
      <c r="N14" s="13">
        <f t="shared" ref="N14:N22" si="7">M14*C14</f>
        <v>3198.4965000000002</v>
      </c>
    </row>
    <row r="15" spans="1:14" x14ac:dyDescent="0.25">
      <c r="A15" s="85" t="s">
        <v>23</v>
      </c>
      <c r="B15" s="86"/>
      <c r="C15" s="12">
        <v>1</v>
      </c>
      <c r="D15" s="13">
        <f>'1-SUELDOS'!F14</f>
        <v>300</v>
      </c>
      <c r="E15" s="13">
        <v>12</v>
      </c>
      <c r="F15" s="30">
        <f>'1-SUELDOS'!E14</f>
        <v>0.5</v>
      </c>
      <c r="G15" s="13">
        <f t="shared" si="0"/>
        <v>9</v>
      </c>
      <c r="H15" s="13">
        <f t="shared" si="1"/>
        <v>9</v>
      </c>
      <c r="I15" s="13">
        <f t="shared" si="2"/>
        <v>401.40000000000003</v>
      </c>
      <c r="J15" s="13">
        <f t="shared" si="3"/>
        <v>150</v>
      </c>
      <c r="K15" s="13">
        <f t="shared" si="4"/>
        <v>197</v>
      </c>
      <c r="L15" s="13">
        <f t="shared" si="5"/>
        <v>112.5</v>
      </c>
      <c r="M15" s="13">
        <f t="shared" si="6"/>
        <v>878.90000000000009</v>
      </c>
      <c r="N15" s="13">
        <f t="shared" si="7"/>
        <v>878.90000000000009</v>
      </c>
    </row>
    <row r="16" spans="1:14" ht="24.95" customHeight="1" x14ac:dyDescent="0.25">
      <c r="A16" s="85" t="s">
        <v>24</v>
      </c>
      <c r="B16" s="86"/>
      <c r="C16" s="12">
        <v>1</v>
      </c>
      <c r="D16" s="13">
        <f>'1-SUELDOS'!F15</f>
        <v>300</v>
      </c>
      <c r="E16" s="13">
        <v>12</v>
      </c>
      <c r="F16" s="30">
        <f>'1-SUELDOS'!E15</f>
        <v>0.5</v>
      </c>
      <c r="G16" s="13">
        <f t="shared" si="0"/>
        <v>9</v>
      </c>
      <c r="H16" s="13">
        <f t="shared" si="1"/>
        <v>9</v>
      </c>
      <c r="I16" s="13">
        <f t="shared" si="2"/>
        <v>401.40000000000003</v>
      </c>
      <c r="J16" s="13">
        <f t="shared" si="3"/>
        <v>150</v>
      </c>
      <c r="K16" s="13">
        <f t="shared" si="4"/>
        <v>197</v>
      </c>
      <c r="L16" s="13">
        <f t="shared" si="5"/>
        <v>112.5</v>
      </c>
      <c r="M16" s="13">
        <f t="shared" si="6"/>
        <v>878.90000000000009</v>
      </c>
      <c r="N16" s="13">
        <f t="shared" si="7"/>
        <v>878.90000000000009</v>
      </c>
    </row>
    <row r="17" spans="1:14" x14ac:dyDescent="0.25">
      <c r="A17" s="85" t="s">
        <v>25</v>
      </c>
      <c r="B17" s="86"/>
      <c r="C17" s="12">
        <v>1</v>
      </c>
      <c r="D17" s="13">
        <f>'1-SUELDOS'!F16</f>
        <v>300</v>
      </c>
      <c r="E17" s="13">
        <v>12</v>
      </c>
      <c r="F17" s="30">
        <f>'1-SUELDOS'!E16</f>
        <v>0.5</v>
      </c>
      <c r="G17" s="13">
        <f t="shared" si="0"/>
        <v>9</v>
      </c>
      <c r="H17" s="13">
        <f t="shared" si="1"/>
        <v>9</v>
      </c>
      <c r="I17" s="13">
        <f t="shared" si="2"/>
        <v>401.40000000000003</v>
      </c>
      <c r="J17" s="13">
        <f t="shared" si="3"/>
        <v>150</v>
      </c>
      <c r="K17" s="13">
        <f t="shared" si="4"/>
        <v>197</v>
      </c>
      <c r="L17" s="13">
        <f t="shared" si="5"/>
        <v>112.5</v>
      </c>
      <c r="M17" s="13">
        <f t="shared" si="6"/>
        <v>878.90000000000009</v>
      </c>
      <c r="N17" s="13">
        <f t="shared" si="7"/>
        <v>878.90000000000009</v>
      </c>
    </row>
    <row r="18" spans="1:14" ht="24.95" customHeight="1" x14ac:dyDescent="0.25">
      <c r="A18" s="85"/>
      <c r="B18" s="86"/>
      <c r="C18" s="12"/>
      <c r="D18" s="13"/>
      <c r="E18" s="13"/>
      <c r="F18" s="30"/>
      <c r="G18" s="13"/>
      <c r="H18" s="13"/>
      <c r="I18" s="13"/>
      <c r="J18" s="13"/>
      <c r="K18" s="13"/>
      <c r="L18" s="13"/>
      <c r="M18" s="13"/>
      <c r="N18" s="13"/>
    </row>
    <row r="19" spans="1:14" x14ac:dyDescent="0.25">
      <c r="A19" s="85" t="s">
        <v>26</v>
      </c>
      <c r="B19" s="86"/>
      <c r="C19" s="12">
        <v>1</v>
      </c>
      <c r="D19" s="13">
        <f>'1-SUELDOS'!F18</f>
        <v>300</v>
      </c>
      <c r="E19" s="13">
        <v>12</v>
      </c>
      <c r="F19" s="30">
        <f>'1-SUELDOS'!E18</f>
        <v>0.5</v>
      </c>
      <c r="G19" s="13">
        <f t="shared" si="0"/>
        <v>9</v>
      </c>
      <c r="H19" s="13">
        <f t="shared" si="1"/>
        <v>9</v>
      </c>
      <c r="I19" s="13">
        <f t="shared" si="2"/>
        <v>401.40000000000003</v>
      </c>
      <c r="J19" s="13">
        <f t="shared" si="3"/>
        <v>150</v>
      </c>
      <c r="K19" s="13">
        <f t="shared" si="4"/>
        <v>197</v>
      </c>
      <c r="L19" s="13">
        <f t="shared" si="5"/>
        <v>112.5</v>
      </c>
      <c r="M19" s="13">
        <f t="shared" si="6"/>
        <v>878.90000000000009</v>
      </c>
      <c r="N19" s="13">
        <f t="shared" si="7"/>
        <v>878.90000000000009</v>
      </c>
    </row>
    <row r="20" spans="1:14" ht="24.95" customHeight="1" x14ac:dyDescent="0.25">
      <c r="A20" s="85"/>
      <c r="B20" s="86"/>
      <c r="C20" s="12"/>
      <c r="D20" s="13"/>
      <c r="E20" s="13"/>
      <c r="F20" s="30"/>
      <c r="G20" s="13"/>
      <c r="H20" s="13"/>
      <c r="I20" s="13"/>
      <c r="J20" s="13"/>
      <c r="K20" s="13"/>
      <c r="L20" s="13"/>
      <c r="M20" s="13"/>
      <c r="N20" s="13"/>
    </row>
    <row r="21" spans="1:14" ht="24.95" customHeight="1" x14ac:dyDescent="0.25">
      <c r="A21" s="85" t="s">
        <v>27</v>
      </c>
      <c r="B21" s="86"/>
      <c r="C21" s="12">
        <v>1</v>
      </c>
      <c r="D21" s="13">
        <f>'1-SUELDOS'!F20</f>
        <v>300</v>
      </c>
      <c r="E21" s="13">
        <v>12</v>
      </c>
      <c r="F21" s="30">
        <f>'1-SUELDOS'!E20</f>
        <v>1</v>
      </c>
      <c r="G21" s="13">
        <f t="shared" si="0"/>
        <v>18</v>
      </c>
      <c r="H21" s="13">
        <f t="shared" si="1"/>
        <v>18</v>
      </c>
      <c r="I21" s="13">
        <f t="shared" si="2"/>
        <v>401.40000000000003</v>
      </c>
      <c r="J21" s="13">
        <f t="shared" si="3"/>
        <v>300</v>
      </c>
      <c r="K21" s="13">
        <f t="shared" si="4"/>
        <v>394</v>
      </c>
      <c r="L21" s="13">
        <f t="shared" si="5"/>
        <v>225</v>
      </c>
      <c r="M21" s="13">
        <f t="shared" si="6"/>
        <v>1356.4</v>
      </c>
      <c r="N21" s="13">
        <f t="shared" si="7"/>
        <v>1356.4</v>
      </c>
    </row>
    <row r="22" spans="1:14" ht="30" customHeight="1" x14ac:dyDescent="0.25">
      <c r="A22" s="85" t="s">
        <v>28</v>
      </c>
      <c r="B22" s="86"/>
      <c r="C22" s="12">
        <v>1</v>
      </c>
      <c r="D22" s="13">
        <f>'1-SUELDOS'!F21</f>
        <v>0</v>
      </c>
      <c r="E22" s="13">
        <v>12</v>
      </c>
      <c r="F22" s="30">
        <f>'1-SUELDOS'!E21</f>
        <v>0</v>
      </c>
      <c r="G22" s="13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  <c r="K22" s="13">
        <f t="shared" si="4"/>
        <v>0</v>
      </c>
      <c r="L22" s="13">
        <f t="shared" si="5"/>
        <v>0</v>
      </c>
      <c r="M22" s="13">
        <f t="shared" si="6"/>
        <v>0</v>
      </c>
      <c r="N22" s="13">
        <f t="shared" si="7"/>
        <v>0</v>
      </c>
    </row>
    <row r="23" spans="1:14" x14ac:dyDescent="0.25">
      <c r="A23" s="85" t="s">
        <v>29</v>
      </c>
      <c r="B23" s="86"/>
      <c r="C23" s="12">
        <f>'1-SUELDOS'!C22</f>
        <v>0</v>
      </c>
      <c r="D23" s="13">
        <f>'1-SUELDOS'!F22</f>
        <v>1212</v>
      </c>
      <c r="E23" s="13">
        <v>12</v>
      </c>
      <c r="F23" s="30">
        <f>'1-SUELDOS'!E22</f>
        <v>1</v>
      </c>
      <c r="G23" s="13">
        <f t="shared" ref="G23" si="8">D23*0.005*E23*C23*F23</f>
        <v>0</v>
      </c>
      <c r="H23" s="13">
        <f t="shared" ref="H23" si="9">E23*D23*0.005*F23</f>
        <v>72.72</v>
      </c>
      <c r="I23" s="13">
        <f t="shared" ref="I23" si="10">D23*E23*0.1115</f>
        <v>1621.6559999999999</v>
      </c>
      <c r="J23" s="13">
        <f t="shared" ref="J23" si="11">ROUND(((D23/12)*E23),2)*F23</f>
        <v>1212</v>
      </c>
      <c r="K23" s="13">
        <f t="shared" ref="K23" si="12">((394/12)*E23*F23)</f>
        <v>394</v>
      </c>
      <c r="L23" s="13">
        <f t="shared" ref="L23" si="13">D23*0.75*F23</f>
        <v>909</v>
      </c>
      <c r="M23" s="13">
        <f t="shared" ref="M23" si="14">G23+H23+I23+J23+K23+L23</f>
        <v>4209.3760000000002</v>
      </c>
      <c r="N23" s="13">
        <f t="shared" ref="N23" si="15">M23*C23</f>
        <v>0</v>
      </c>
    </row>
    <row r="24" spans="1:14" x14ac:dyDescent="0.25">
      <c r="A24" s="105" t="s">
        <v>92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7"/>
      <c r="N24" s="35">
        <f>SUM(N11:N23)</f>
        <v>13276.496499999999</v>
      </c>
    </row>
    <row r="25" spans="1:14" x14ac:dyDescent="0.25">
      <c r="A25" s="100" t="s">
        <v>93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2"/>
    </row>
    <row r="26" spans="1:14" ht="23.25" x14ac:dyDescent="0.25">
      <c r="A26" s="87" t="s">
        <v>75</v>
      </c>
      <c r="B26" s="89"/>
      <c r="C26" s="98" t="s">
        <v>7</v>
      </c>
      <c r="D26" s="2" t="s">
        <v>76</v>
      </c>
      <c r="E26" s="27" t="s">
        <v>78</v>
      </c>
      <c r="F26" s="2" t="s">
        <v>80</v>
      </c>
      <c r="G26" s="2" t="s">
        <v>82</v>
      </c>
      <c r="H26" s="2" t="s">
        <v>83</v>
      </c>
      <c r="I26" s="2" t="s">
        <v>84</v>
      </c>
      <c r="J26" s="2" t="s">
        <v>85</v>
      </c>
      <c r="K26" s="2" t="s">
        <v>85</v>
      </c>
      <c r="L26" s="98" t="s">
        <v>88</v>
      </c>
      <c r="M26" s="94" t="s">
        <v>89</v>
      </c>
      <c r="N26" s="2" t="s">
        <v>90</v>
      </c>
    </row>
    <row r="27" spans="1:14" x14ac:dyDescent="0.25">
      <c r="A27" s="96"/>
      <c r="B27" s="97"/>
      <c r="C27" s="99"/>
      <c r="D27" s="18" t="s">
        <v>77</v>
      </c>
      <c r="E27" s="18" t="s">
        <v>79</v>
      </c>
      <c r="F27" s="18" t="s">
        <v>81</v>
      </c>
      <c r="G27" s="42">
        <v>-5.0000000000000001E-3</v>
      </c>
      <c r="H27" s="42">
        <v>-5.0000000000000001E-3</v>
      </c>
      <c r="I27" s="42">
        <v>0.1115</v>
      </c>
      <c r="J27" s="18" t="s">
        <v>86</v>
      </c>
      <c r="K27" s="18" t="s">
        <v>87</v>
      </c>
      <c r="L27" s="99"/>
      <c r="M27" s="95"/>
      <c r="N27" s="18" t="s">
        <v>77</v>
      </c>
    </row>
    <row r="28" spans="1:14" x14ac:dyDescent="0.25">
      <c r="A28" s="103"/>
      <c r="B28" s="104"/>
      <c r="C28" s="12"/>
      <c r="D28" s="13"/>
      <c r="E28" s="13"/>
      <c r="F28" s="30"/>
      <c r="G28" s="13"/>
      <c r="H28" s="13"/>
      <c r="I28" s="13"/>
      <c r="J28" s="13"/>
      <c r="K28" s="13"/>
      <c r="L28" s="13"/>
      <c r="M28" s="13"/>
      <c r="N28" s="13"/>
    </row>
    <row r="29" spans="1:14" x14ac:dyDescent="0.25">
      <c r="A29" s="103"/>
      <c r="B29" s="104"/>
      <c r="C29" s="12"/>
      <c r="D29" s="13"/>
      <c r="E29" s="13"/>
      <c r="F29" s="30"/>
      <c r="G29" s="13"/>
      <c r="H29" s="13"/>
      <c r="I29" s="13"/>
      <c r="J29" s="13"/>
      <c r="K29" s="13"/>
      <c r="L29" s="13"/>
      <c r="M29" s="13"/>
      <c r="N29" s="13"/>
    </row>
    <row r="30" spans="1:14" x14ac:dyDescent="0.25">
      <c r="A30" s="103"/>
      <c r="B30" s="104"/>
      <c r="C30" s="12"/>
      <c r="D30" s="13"/>
      <c r="E30" s="13"/>
      <c r="F30" s="30"/>
      <c r="G30" s="13"/>
      <c r="H30" s="13"/>
      <c r="I30" s="13"/>
      <c r="J30" s="13"/>
      <c r="K30" s="13"/>
      <c r="L30" s="13"/>
      <c r="M30" s="13"/>
      <c r="N30" s="13"/>
    </row>
    <row r="31" spans="1:14" x14ac:dyDescent="0.25">
      <c r="A31" s="103"/>
      <c r="B31" s="104"/>
      <c r="C31" s="12"/>
      <c r="D31" s="13"/>
      <c r="E31" s="13"/>
      <c r="F31" s="30"/>
      <c r="G31" s="13"/>
      <c r="H31" s="13"/>
      <c r="I31" s="13"/>
      <c r="J31" s="13"/>
      <c r="K31" s="13"/>
      <c r="L31" s="13"/>
      <c r="M31" s="13"/>
      <c r="N31" s="13"/>
    </row>
    <row r="32" spans="1:14" x14ac:dyDescent="0.25">
      <c r="A32" s="103"/>
      <c r="B32" s="104"/>
      <c r="C32" s="12"/>
      <c r="D32" s="13"/>
      <c r="E32" s="13"/>
      <c r="F32" s="30"/>
      <c r="G32" s="13"/>
      <c r="H32" s="13"/>
      <c r="I32" s="13"/>
      <c r="J32" s="13"/>
      <c r="K32" s="13"/>
      <c r="L32" s="13"/>
      <c r="M32" s="13"/>
      <c r="N32" s="13"/>
    </row>
    <row r="33" spans="1:14" x14ac:dyDescent="0.25">
      <c r="A33" s="103"/>
      <c r="B33" s="104"/>
      <c r="C33" s="12"/>
      <c r="D33" s="13"/>
      <c r="E33" s="13"/>
      <c r="F33" s="30"/>
      <c r="G33" s="13"/>
      <c r="H33" s="13"/>
      <c r="I33" s="13"/>
      <c r="J33" s="13"/>
      <c r="K33" s="13"/>
      <c r="L33" s="13"/>
      <c r="M33" s="13"/>
      <c r="N33" s="13"/>
    </row>
    <row r="34" spans="1:14" x14ac:dyDescent="0.25">
      <c r="A34" s="103"/>
      <c r="B34" s="104"/>
      <c r="C34" s="12"/>
      <c r="D34" s="13"/>
      <c r="E34" s="13"/>
      <c r="F34" s="30"/>
      <c r="G34" s="13"/>
      <c r="H34" s="13"/>
      <c r="I34" s="13"/>
      <c r="J34" s="13"/>
      <c r="K34" s="13"/>
      <c r="L34" s="13"/>
      <c r="M34" s="13"/>
      <c r="N34" s="13"/>
    </row>
    <row r="35" spans="1:14" x14ac:dyDescent="0.25">
      <c r="A35" s="103"/>
      <c r="B35" s="104"/>
      <c r="C35" s="12"/>
      <c r="D35" s="13"/>
      <c r="E35" s="13"/>
      <c r="F35" s="30"/>
      <c r="G35" s="13"/>
      <c r="H35" s="13"/>
      <c r="I35" s="13"/>
      <c r="J35" s="13"/>
      <c r="K35" s="13"/>
      <c r="L35" s="13"/>
      <c r="M35" s="13"/>
      <c r="N35" s="13"/>
    </row>
    <row r="36" spans="1:14" x14ac:dyDescent="0.25">
      <c r="A36" s="105" t="s">
        <v>91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7"/>
      <c r="N36" s="15">
        <f>SUM(N28:N35)</f>
        <v>0</v>
      </c>
    </row>
    <row r="37" spans="1:14" x14ac:dyDescent="0.25">
      <c r="A37" s="105" t="s">
        <v>97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7"/>
      <c r="N37" s="15">
        <f>N36+N24</f>
        <v>13276.496499999999</v>
      </c>
    </row>
    <row r="38" spans="1:14" x14ac:dyDescent="0.25">
      <c r="C38">
        <f>SUM(C28:C35)</f>
        <v>0</v>
      </c>
    </row>
  </sheetData>
  <mergeCells count="36">
    <mergeCell ref="A1:N2"/>
    <mergeCell ref="A7:N7"/>
    <mergeCell ref="A8:N8"/>
    <mergeCell ref="A9:B10"/>
    <mergeCell ref="C9:C10"/>
    <mergeCell ref="L9:L10"/>
    <mergeCell ref="M9:M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M24"/>
    <mergeCell ref="A25:N25"/>
    <mergeCell ref="A26:B27"/>
    <mergeCell ref="C26:C27"/>
    <mergeCell ref="L26:L27"/>
    <mergeCell ref="M26:M27"/>
    <mergeCell ref="A34:B34"/>
    <mergeCell ref="A35:B35"/>
    <mergeCell ref="A36:M36"/>
    <mergeCell ref="A37:M37"/>
    <mergeCell ref="A28:B28"/>
    <mergeCell ref="A29:B29"/>
    <mergeCell ref="A30:B30"/>
    <mergeCell ref="A31:B31"/>
    <mergeCell ref="A32:B32"/>
    <mergeCell ref="A33:B33"/>
  </mergeCells>
  <pageMargins left="0.7" right="0.7" top="0.75" bottom="0.75" header="0.3" footer="0.3"/>
  <pageSetup paperSize="9" scale="5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4"/>
  <sheetViews>
    <sheetView view="pageBreakPreview" zoomScaleNormal="100" zoomScaleSheetLayoutView="100" workbookViewId="0">
      <selection activeCell="C16" sqref="C16"/>
    </sheetView>
  </sheetViews>
  <sheetFormatPr baseColWidth="10" defaultRowHeight="15" x14ac:dyDescent="0.25"/>
  <cols>
    <col min="2" max="2" width="25.42578125" customWidth="1"/>
  </cols>
  <sheetData>
    <row r="1" spans="1:9" x14ac:dyDescent="0.25">
      <c r="A1" s="108" t="s">
        <v>98</v>
      </c>
      <c r="B1" s="109"/>
      <c r="C1" s="109"/>
      <c r="D1" s="109"/>
      <c r="E1" s="109"/>
      <c r="F1" s="109"/>
      <c r="G1" s="110"/>
    </row>
    <row r="2" spans="1:9" x14ac:dyDescent="0.25">
      <c r="A2" s="111"/>
      <c r="B2" s="112"/>
      <c r="C2" s="112"/>
      <c r="D2" s="112"/>
      <c r="E2" s="112"/>
      <c r="F2" s="112"/>
      <c r="G2" s="113"/>
    </row>
    <row r="3" spans="1:9" x14ac:dyDescent="0.25">
      <c r="A3" s="20" t="s">
        <v>2</v>
      </c>
      <c r="B3" s="1"/>
      <c r="C3" s="1"/>
      <c r="D3" s="1"/>
      <c r="E3" s="1"/>
      <c r="F3" s="1"/>
      <c r="G3" s="21"/>
    </row>
    <row r="4" spans="1:9" x14ac:dyDescent="0.25">
      <c r="A4" s="22" t="s">
        <v>71</v>
      </c>
      <c r="B4" s="1"/>
      <c r="C4" s="1"/>
      <c r="D4" s="1"/>
      <c r="E4" s="1"/>
      <c r="F4" s="1"/>
      <c r="G4" s="21"/>
    </row>
    <row r="5" spans="1:9" x14ac:dyDescent="0.25">
      <c r="A5" s="20" t="s">
        <v>4</v>
      </c>
      <c r="B5" s="1"/>
      <c r="C5" s="1"/>
      <c r="D5" s="1"/>
      <c r="E5" s="1"/>
      <c r="F5" s="1"/>
      <c r="G5" s="21"/>
    </row>
    <row r="6" spans="1:9" x14ac:dyDescent="0.25">
      <c r="A6" s="23" t="s">
        <v>70</v>
      </c>
      <c r="B6" s="24"/>
      <c r="C6" s="24"/>
      <c r="D6" s="24"/>
      <c r="E6" s="24"/>
      <c r="F6" s="24"/>
      <c r="G6" s="25"/>
    </row>
    <row r="7" spans="1:9" x14ac:dyDescent="0.25">
      <c r="A7" s="93" t="s">
        <v>103</v>
      </c>
      <c r="B7" s="93"/>
      <c r="C7" s="93"/>
      <c r="D7" s="93"/>
      <c r="E7" s="93"/>
      <c r="F7" s="93"/>
      <c r="G7" s="93"/>
    </row>
    <row r="8" spans="1:9" ht="23.25" x14ac:dyDescent="0.25">
      <c r="A8" s="87" t="s">
        <v>75</v>
      </c>
      <c r="B8" s="89"/>
      <c r="C8" s="98" t="s">
        <v>7</v>
      </c>
      <c r="D8" s="27" t="s">
        <v>78</v>
      </c>
      <c r="E8" s="3" t="s">
        <v>80</v>
      </c>
      <c r="F8" s="114" t="s">
        <v>100</v>
      </c>
      <c r="G8" s="115"/>
    </row>
    <row r="9" spans="1:9" x14ac:dyDescent="0.25">
      <c r="A9" s="96"/>
      <c r="B9" s="97"/>
      <c r="C9" s="99"/>
      <c r="D9" s="27" t="s">
        <v>79</v>
      </c>
      <c r="E9" s="27" t="s">
        <v>81</v>
      </c>
      <c r="F9" s="18" t="s">
        <v>101</v>
      </c>
      <c r="G9" s="27" t="s">
        <v>90</v>
      </c>
    </row>
    <row r="10" spans="1:9" x14ac:dyDescent="0.25">
      <c r="A10" s="85" t="s">
        <v>20</v>
      </c>
      <c r="B10" s="86"/>
      <c r="C10" s="12">
        <v>1</v>
      </c>
      <c r="D10" s="36">
        <v>12</v>
      </c>
      <c r="E10" s="37">
        <v>1</v>
      </c>
      <c r="F10" s="13">
        <v>2000</v>
      </c>
      <c r="G10" s="13">
        <f t="shared" ref="G10:G22" si="0">C10*D10*F10*E10</f>
        <v>24000</v>
      </c>
    </row>
    <row r="11" spans="1:9" x14ac:dyDescent="0.25">
      <c r="A11" s="85"/>
      <c r="B11" s="86"/>
      <c r="C11" s="12"/>
      <c r="D11" s="36"/>
      <c r="E11" s="37"/>
      <c r="F11" s="13"/>
      <c r="G11" s="13"/>
    </row>
    <row r="12" spans="1:9" ht="24.95" customHeight="1" x14ac:dyDescent="0.25">
      <c r="A12" s="85"/>
      <c r="B12" s="86"/>
      <c r="C12" s="12"/>
      <c r="D12" s="36"/>
      <c r="E12" s="37"/>
      <c r="F12" s="13"/>
      <c r="G12" s="13"/>
    </row>
    <row r="13" spans="1:9" x14ac:dyDescent="0.25">
      <c r="A13" s="85" t="s">
        <v>22</v>
      </c>
      <c r="B13" s="86"/>
      <c r="C13" s="12">
        <v>1</v>
      </c>
      <c r="D13" s="36">
        <v>12</v>
      </c>
      <c r="E13" s="37">
        <v>0.5</v>
      </c>
      <c r="F13" s="13">
        <v>1320.5</v>
      </c>
      <c r="G13" s="13">
        <f t="shared" si="0"/>
        <v>7923</v>
      </c>
      <c r="I13" s="46"/>
    </row>
    <row r="14" spans="1:9" x14ac:dyDescent="0.25">
      <c r="A14" s="85" t="s">
        <v>23</v>
      </c>
      <c r="B14" s="86"/>
      <c r="C14" s="12">
        <v>2</v>
      </c>
      <c r="D14" s="36">
        <v>12</v>
      </c>
      <c r="E14" s="37">
        <v>0.5</v>
      </c>
      <c r="F14" s="13">
        <v>300</v>
      </c>
      <c r="G14" s="13">
        <f t="shared" si="0"/>
        <v>3600</v>
      </c>
    </row>
    <row r="15" spans="1:9" ht="24.95" customHeight="1" x14ac:dyDescent="0.25">
      <c r="A15" s="85" t="s">
        <v>24</v>
      </c>
      <c r="B15" s="86"/>
      <c r="C15" s="12">
        <v>1</v>
      </c>
      <c r="D15" s="36">
        <v>12</v>
      </c>
      <c r="E15" s="37">
        <v>0.5</v>
      </c>
      <c r="F15" s="13">
        <v>300</v>
      </c>
      <c r="G15" s="13">
        <f t="shared" si="0"/>
        <v>1800</v>
      </c>
    </row>
    <row r="16" spans="1:9" x14ac:dyDescent="0.25">
      <c r="A16" s="85" t="s">
        <v>25</v>
      </c>
      <c r="B16" s="86"/>
      <c r="C16" s="12">
        <v>1</v>
      </c>
      <c r="D16" s="36">
        <v>12</v>
      </c>
      <c r="E16" s="37">
        <v>0.5</v>
      </c>
      <c r="F16" s="13">
        <v>300</v>
      </c>
      <c r="G16" s="13">
        <f t="shared" si="0"/>
        <v>1800</v>
      </c>
    </row>
    <row r="17" spans="1:7" ht="24.95" customHeight="1" x14ac:dyDescent="0.25">
      <c r="A17" s="85"/>
      <c r="B17" s="86"/>
      <c r="C17" s="12"/>
      <c r="D17" s="36"/>
      <c r="E17" s="37"/>
      <c r="F17" s="13"/>
      <c r="G17" s="13"/>
    </row>
    <row r="18" spans="1:7" x14ac:dyDescent="0.25">
      <c r="A18" s="85" t="s">
        <v>26</v>
      </c>
      <c r="B18" s="86"/>
      <c r="C18" s="12">
        <v>1</v>
      </c>
      <c r="D18" s="36">
        <v>12</v>
      </c>
      <c r="E18" s="37">
        <v>0.5</v>
      </c>
      <c r="F18" s="13">
        <v>300</v>
      </c>
      <c r="G18" s="13">
        <f t="shared" si="0"/>
        <v>1800</v>
      </c>
    </row>
    <row r="19" spans="1:7" ht="24.95" customHeight="1" x14ac:dyDescent="0.25">
      <c r="A19" s="85"/>
      <c r="B19" s="86"/>
      <c r="C19" s="12"/>
      <c r="D19" s="36"/>
      <c r="E19" s="37"/>
      <c r="F19" s="13"/>
      <c r="G19" s="13"/>
    </row>
    <row r="20" spans="1:7" ht="24.95" customHeight="1" x14ac:dyDescent="0.25">
      <c r="A20" s="85" t="s">
        <v>27</v>
      </c>
      <c r="B20" s="86"/>
      <c r="C20" s="12">
        <v>1</v>
      </c>
      <c r="D20" s="36">
        <v>12</v>
      </c>
      <c r="E20" s="37">
        <v>1</v>
      </c>
      <c r="F20" s="13">
        <v>300</v>
      </c>
      <c r="G20" s="13">
        <f t="shared" si="0"/>
        <v>3600</v>
      </c>
    </row>
    <row r="21" spans="1:7" ht="30" customHeight="1" x14ac:dyDescent="0.25">
      <c r="A21" s="85"/>
      <c r="B21" s="86"/>
      <c r="C21" s="12"/>
      <c r="D21" s="36"/>
      <c r="E21" s="37"/>
      <c r="F21" s="13"/>
      <c r="G21" s="13"/>
    </row>
    <row r="22" spans="1:7" x14ac:dyDescent="0.25">
      <c r="A22" s="85" t="s">
        <v>29</v>
      </c>
      <c r="B22" s="86"/>
      <c r="C22" s="12">
        <v>0</v>
      </c>
      <c r="D22" s="36">
        <v>12</v>
      </c>
      <c r="E22" s="37">
        <v>1</v>
      </c>
      <c r="F22" s="13">
        <v>1212</v>
      </c>
      <c r="G22" s="13">
        <f t="shared" si="0"/>
        <v>0</v>
      </c>
    </row>
    <row r="23" spans="1:7" x14ac:dyDescent="0.25">
      <c r="A23" s="116" t="s">
        <v>102</v>
      </c>
      <c r="B23" s="117"/>
      <c r="C23" s="117"/>
      <c r="D23" s="117"/>
      <c r="E23" s="117"/>
      <c r="F23" s="117"/>
      <c r="G23" s="35">
        <f>SUM(G10:G22)</f>
        <v>44523</v>
      </c>
    </row>
    <row r="24" spans="1:7" x14ac:dyDescent="0.25">
      <c r="A24" s="100" t="s">
        <v>104</v>
      </c>
      <c r="B24" s="101"/>
      <c r="C24" s="101"/>
      <c r="D24" s="101"/>
      <c r="E24" s="101"/>
      <c r="F24" s="101"/>
      <c r="G24" s="102"/>
    </row>
    <row r="25" spans="1:7" x14ac:dyDescent="0.25">
      <c r="A25" s="103"/>
      <c r="B25" s="104"/>
      <c r="C25" s="12"/>
      <c r="D25" s="36"/>
      <c r="E25" s="37"/>
      <c r="F25" s="13"/>
      <c r="G25" s="13"/>
    </row>
    <row r="26" spans="1:7" x14ac:dyDescent="0.25">
      <c r="A26" s="103"/>
      <c r="B26" s="104"/>
      <c r="C26" s="12"/>
      <c r="D26" s="36"/>
      <c r="E26" s="37"/>
      <c r="F26" s="13"/>
      <c r="G26" s="13"/>
    </row>
    <row r="27" spans="1:7" x14ac:dyDescent="0.25">
      <c r="A27" s="103"/>
      <c r="B27" s="104"/>
      <c r="C27" s="12"/>
      <c r="D27" s="36"/>
      <c r="E27" s="37"/>
      <c r="F27" s="13"/>
      <c r="G27" s="13"/>
    </row>
    <row r="28" spans="1:7" x14ac:dyDescent="0.25">
      <c r="A28" s="103"/>
      <c r="B28" s="104"/>
      <c r="C28" s="12"/>
      <c r="D28" s="36"/>
      <c r="E28" s="37"/>
      <c r="F28" s="13"/>
      <c r="G28" s="13"/>
    </row>
    <row r="29" spans="1:7" x14ac:dyDescent="0.25">
      <c r="A29" s="103"/>
      <c r="B29" s="104"/>
      <c r="C29" s="12"/>
      <c r="D29" s="36"/>
      <c r="E29" s="37"/>
      <c r="F29" s="13"/>
      <c r="G29" s="13"/>
    </row>
    <row r="30" spans="1:7" x14ac:dyDescent="0.25">
      <c r="A30" s="103"/>
      <c r="B30" s="104"/>
      <c r="C30" s="12"/>
      <c r="D30" s="36"/>
      <c r="E30" s="37"/>
      <c r="F30" s="13"/>
      <c r="G30" s="13"/>
    </row>
    <row r="31" spans="1:7" x14ac:dyDescent="0.25">
      <c r="A31" s="103"/>
      <c r="B31" s="104"/>
      <c r="C31" s="12"/>
      <c r="D31" s="36"/>
      <c r="E31" s="37"/>
      <c r="F31" s="13"/>
      <c r="G31" s="13"/>
    </row>
    <row r="32" spans="1:7" x14ac:dyDescent="0.25">
      <c r="A32" s="103"/>
      <c r="B32" s="104"/>
      <c r="C32" s="12"/>
      <c r="D32" s="36"/>
      <c r="E32" s="37"/>
      <c r="F32" s="13"/>
      <c r="G32" s="13"/>
    </row>
    <row r="33" spans="1:7" x14ac:dyDescent="0.25">
      <c r="A33" s="116" t="s">
        <v>91</v>
      </c>
      <c r="B33" s="117"/>
      <c r="C33" s="117"/>
      <c r="D33" s="117"/>
      <c r="E33" s="117"/>
      <c r="F33" s="118"/>
      <c r="G33" s="38">
        <f>SUM(G25:G32)</f>
        <v>0</v>
      </c>
    </row>
    <row r="34" spans="1:7" x14ac:dyDescent="0.25">
      <c r="A34" s="116" t="s">
        <v>97</v>
      </c>
      <c r="B34" s="117"/>
      <c r="C34" s="117"/>
      <c r="D34" s="117"/>
      <c r="E34" s="117"/>
      <c r="F34" s="117"/>
      <c r="G34" s="35">
        <f>G33+G23</f>
        <v>44523</v>
      </c>
    </row>
  </sheetData>
  <mergeCells count="30">
    <mergeCell ref="A26:B26"/>
    <mergeCell ref="A27:B27"/>
    <mergeCell ref="A1:G2"/>
    <mergeCell ref="A7:G7"/>
    <mergeCell ref="A8:B9"/>
    <mergeCell ref="C8:C9"/>
    <mergeCell ref="F8:G8"/>
    <mergeCell ref="A10:B10"/>
    <mergeCell ref="A23:F23"/>
    <mergeCell ref="A24:G24"/>
    <mergeCell ref="A25:B25"/>
    <mergeCell ref="A17:B17"/>
    <mergeCell ref="A18:B18"/>
    <mergeCell ref="A19:B19"/>
    <mergeCell ref="A20:B20"/>
    <mergeCell ref="A21:B21"/>
    <mergeCell ref="A33:F33"/>
    <mergeCell ref="A34:F34"/>
    <mergeCell ref="A28:B28"/>
    <mergeCell ref="A29:B29"/>
    <mergeCell ref="A30:B30"/>
    <mergeCell ref="A31:B31"/>
    <mergeCell ref="A32:B32"/>
    <mergeCell ref="A22:B22"/>
    <mergeCell ref="A11:B11"/>
    <mergeCell ref="A12:B12"/>
    <mergeCell ref="A13:B13"/>
    <mergeCell ref="A14:B14"/>
    <mergeCell ref="A15:B15"/>
    <mergeCell ref="A16:B16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2"/>
  <sheetViews>
    <sheetView view="pageBreakPreview" zoomScale="91" zoomScaleNormal="100" zoomScaleSheetLayoutView="100" workbookViewId="0">
      <selection activeCell="A20" sqref="A20:B20"/>
    </sheetView>
  </sheetViews>
  <sheetFormatPr baseColWidth="10" defaultRowHeight="15" x14ac:dyDescent="0.25"/>
  <cols>
    <col min="2" max="2" width="56.140625" customWidth="1"/>
    <col min="5" max="5" width="12.5703125" bestFit="1" customWidth="1"/>
    <col min="7" max="7" width="12.5703125" bestFit="1" customWidth="1"/>
  </cols>
  <sheetData>
    <row r="1" spans="1:11" ht="39" customHeight="1" x14ac:dyDescent="0.25">
      <c r="A1" s="120" t="s">
        <v>108</v>
      </c>
      <c r="B1" s="121"/>
      <c r="C1" s="122"/>
    </row>
    <row r="2" spans="1:11" ht="11.25" customHeight="1" x14ac:dyDescent="0.25">
      <c r="A2" s="90" t="s">
        <v>107</v>
      </c>
      <c r="B2" s="91"/>
      <c r="C2" s="92"/>
    </row>
    <row r="3" spans="1:11" ht="11.25" customHeight="1" x14ac:dyDescent="0.25">
      <c r="A3" s="90"/>
      <c r="B3" s="91"/>
      <c r="C3" s="92"/>
    </row>
    <row r="4" spans="1:11" x14ac:dyDescent="0.25">
      <c r="A4" s="20" t="s">
        <v>2</v>
      </c>
      <c r="B4" s="1" t="s">
        <v>132</v>
      </c>
      <c r="C4" s="21"/>
    </row>
    <row r="5" spans="1:11" x14ac:dyDescent="0.25">
      <c r="A5" s="125" t="s">
        <v>128</v>
      </c>
      <c r="B5" s="126"/>
      <c r="C5" s="127"/>
    </row>
    <row r="6" spans="1:11" x14ac:dyDescent="0.25">
      <c r="A6" s="20" t="s">
        <v>4</v>
      </c>
      <c r="B6" s="1"/>
      <c r="C6" s="21"/>
    </row>
    <row r="7" spans="1:11" x14ac:dyDescent="0.25">
      <c r="A7" s="128" t="s">
        <v>127</v>
      </c>
      <c r="B7" s="129"/>
      <c r="C7" s="130"/>
    </row>
    <row r="8" spans="1:11" x14ac:dyDescent="0.25">
      <c r="A8" s="20" t="s">
        <v>109</v>
      </c>
      <c r="B8" s="1" t="s">
        <v>129</v>
      </c>
      <c r="C8" s="21"/>
    </row>
    <row r="9" spans="1:11" x14ac:dyDescent="0.25">
      <c r="A9" s="43" t="s">
        <v>110</v>
      </c>
      <c r="B9" s="24" t="s">
        <v>130</v>
      </c>
      <c r="C9" s="25"/>
    </row>
    <row r="10" spans="1:11" x14ac:dyDescent="0.25">
      <c r="A10" s="119" t="s">
        <v>105</v>
      </c>
      <c r="B10" s="119"/>
      <c r="C10" s="2" t="s">
        <v>106</v>
      </c>
    </row>
    <row r="11" spans="1:11" x14ac:dyDescent="0.25">
      <c r="A11" s="100" t="s">
        <v>99</v>
      </c>
      <c r="B11" s="101"/>
      <c r="C11" s="102"/>
    </row>
    <row r="12" spans="1:11" x14ac:dyDescent="0.25">
      <c r="A12" s="123" t="s">
        <v>111</v>
      </c>
      <c r="B12" s="123"/>
      <c r="C12" s="44">
        <f>'1-SUELDOS'!G23</f>
        <v>44523</v>
      </c>
      <c r="E12">
        <v>4182.7700000000004</v>
      </c>
      <c r="F12">
        <v>550</v>
      </c>
      <c r="G12" s="48">
        <f>SUM(E12*F12)</f>
        <v>2300523.5000000005</v>
      </c>
      <c r="H12">
        <v>5</v>
      </c>
      <c r="I12" s="46">
        <f>SUM(H12*G12)/100</f>
        <v>115026.17500000002</v>
      </c>
      <c r="K12" s="46">
        <f>SUM(I12/E12)</f>
        <v>27.5</v>
      </c>
    </row>
    <row r="13" spans="1:11" x14ac:dyDescent="0.25">
      <c r="A13" s="123"/>
      <c r="B13" s="123"/>
      <c r="C13" s="44"/>
    </row>
    <row r="14" spans="1:11" x14ac:dyDescent="0.25">
      <c r="A14" s="93" t="s">
        <v>113</v>
      </c>
      <c r="B14" s="93"/>
      <c r="C14" s="35">
        <f>SUM(C12:C13)</f>
        <v>44523</v>
      </c>
    </row>
    <row r="15" spans="1:11" x14ac:dyDescent="0.25">
      <c r="A15" s="100" t="s">
        <v>73</v>
      </c>
      <c r="B15" s="101"/>
      <c r="C15" s="102"/>
    </row>
    <row r="16" spans="1:11" x14ac:dyDescent="0.25">
      <c r="A16" s="123" t="s">
        <v>114</v>
      </c>
      <c r="B16" s="123"/>
      <c r="C16" s="44">
        <f>SUM('1-CARGAS-SOCIALES-PERSONAL'!N24)</f>
        <v>13276.496499999999</v>
      </c>
    </row>
    <row r="17" spans="1:7" x14ac:dyDescent="0.25">
      <c r="A17" s="123"/>
      <c r="B17" s="123"/>
      <c r="C17" s="44"/>
    </row>
    <row r="18" spans="1:7" x14ac:dyDescent="0.25">
      <c r="A18" s="100" t="s">
        <v>116</v>
      </c>
      <c r="B18" s="101"/>
      <c r="C18" s="38">
        <f>SUM(C16:C17)</f>
        <v>13276.496499999999</v>
      </c>
    </row>
    <row r="19" spans="1:7" x14ac:dyDescent="0.25">
      <c r="A19" s="100" t="s">
        <v>0</v>
      </c>
      <c r="B19" s="101"/>
      <c r="C19" s="102"/>
    </row>
    <row r="20" spans="1:7" x14ac:dyDescent="0.25">
      <c r="A20" s="123" t="s">
        <v>117</v>
      </c>
      <c r="B20" s="123"/>
      <c r="C20" s="44">
        <f>'1-GASTOS-VARIOS'!G13</f>
        <v>3780</v>
      </c>
    </row>
    <row r="21" spans="1:7" x14ac:dyDescent="0.25">
      <c r="A21" s="123" t="s">
        <v>131</v>
      </c>
      <c r="B21" s="123"/>
      <c r="C21" s="44">
        <f>SUM('1-GASTOS-VARIOS'!G61:G62)</f>
        <v>13200</v>
      </c>
    </row>
    <row r="22" spans="1:7" x14ac:dyDescent="0.25">
      <c r="A22" s="123"/>
      <c r="B22" s="123"/>
      <c r="C22" s="44"/>
    </row>
    <row r="23" spans="1:7" x14ac:dyDescent="0.25">
      <c r="A23" s="133" t="s">
        <v>119</v>
      </c>
      <c r="B23" s="133"/>
      <c r="C23" s="49">
        <f>'1-GASTOS-VARIOS'!G58</f>
        <v>8280</v>
      </c>
    </row>
    <row r="24" spans="1:7" ht="15" customHeight="1" x14ac:dyDescent="0.25">
      <c r="A24" s="134" t="s">
        <v>120</v>
      </c>
      <c r="B24" s="134"/>
      <c r="C24" s="49">
        <f>SUM('1-GASTOS-VARIOS'!G76)</f>
        <v>22739.4</v>
      </c>
    </row>
    <row r="25" spans="1:7" x14ac:dyDescent="0.25">
      <c r="A25" s="123"/>
      <c r="B25" s="123"/>
      <c r="C25" s="44"/>
      <c r="G25" s="48">
        <v>7200</v>
      </c>
    </row>
    <row r="26" spans="1:7" x14ac:dyDescent="0.25">
      <c r="A26" s="93" t="s">
        <v>122</v>
      </c>
      <c r="B26" s="93"/>
      <c r="C26" s="35">
        <f>SUM(C20:C21)</f>
        <v>16980</v>
      </c>
      <c r="G26">
        <v>75000</v>
      </c>
    </row>
    <row r="27" spans="1:7" x14ac:dyDescent="0.25">
      <c r="A27" s="123"/>
      <c r="B27" s="123"/>
      <c r="C27" s="19"/>
      <c r="E27" s="46"/>
      <c r="F27" s="46">
        <f>E27*0.05</f>
        <v>0</v>
      </c>
    </row>
    <row r="28" spans="1:7" x14ac:dyDescent="0.25">
      <c r="A28" s="26" t="s">
        <v>123</v>
      </c>
      <c r="B28" s="45">
        <v>0.08</v>
      </c>
      <c r="C28" s="35">
        <f>SUM(E30*B28)</f>
        <v>5982.3597200000004</v>
      </c>
      <c r="E28" s="46"/>
    </row>
    <row r="29" spans="1:7" x14ac:dyDescent="0.25">
      <c r="A29" s="123"/>
      <c r="B29" s="123"/>
      <c r="C29" s="19"/>
    </row>
    <row r="30" spans="1:7" x14ac:dyDescent="0.25">
      <c r="A30" s="124" t="s">
        <v>124</v>
      </c>
      <c r="B30" s="124"/>
      <c r="C30" s="35">
        <f>C14+C18+C26+C28</f>
        <v>80761.856220000016</v>
      </c>
      <c r="E30" s="46">
        <f>SUM(C14+C18+C26)</f>
        <v>74779.496500000008</v>
      </c>
      <c r="F30" s="48">
        <v>72000</v>
      </c>
      <c r="G30" s="48">
        <f>SUM(F30-G25)</f>
        <v>64800</v>
      </c>
    </row>
    <row r="31" spans="1:7" x14ac:dyDescent="0.25">
      <c r="A31" s="34" t="s">
        <v>125</v>
      </c>
      <c r="B31" s="45">
        <v>0.15</v>
      </c>
      <c r="C31" s="44"/>
    </row>
    <row r="32" spans="1:7" x14ac:dyDescent="0.25">
      <c r="A32" s="124" t="s">
        <v>126</v>
      </c>
      <c r="B32" s="124"/>
      <c r="C32" s="35">
        <f>SUM(C30:C31)</f>
        <v>80761.856220000016</v>
      </c>
    </row>
  </sheetData>
  <mergeCells count="25">
    <mergeCell ref="A32:B32"/>
    <mergeCell ref="A24:B24"/>
    <mergeCell ref="A25:B25"/>
    <mergeCell ref="A26:B26"/>
    <mergeCell ref="A27:B27"/>
    <mergeCell ref="A29:B29"/>
    <mergeCell ref="A30:B30"/>
    <mergeCell ref="A23:B23"/>
    <mergeCell ref="A12:B12"/>
    <mergeCell ref="A13:B13"/>
    <mergeCell ref="A14:B14"/>
    <mergeCell ref="A15:C15"/>
    <mergeCell ref="A16:B16"/>
    <mergeCell ref="A17:B17"/>
    <mergeCell ref="A18:B18"/>
    <mergeCell ref="A19:C19"/>
    <mergeCell ref="A20:B20"/>
    <mergeCell ref="A21:B21"/>
    <mergeCell ref="A22:B22"/>
    <mergeCell ref="A11:C11"/>
    <mergeCell ref="A1:C1"/>
    <mergeCell ref="A2:C3"/>
    <mergeCell ref="A5:C5"/>
    <mergeCell ref="A7:C7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G-V</vt:lpstr>
      <vt:lpstr>C-S-P</vt:lpstr>
      <vt:lpstr>S-DE-P</vt:lpstr>
      <vt:lpstr>PRESUPUESTO</vt:lpstr>
      <vt:lpstr>1-GASTOS-VARIOS</vt:lpstr>
      <vt:lpstr>1-CARGAS-SOCIALES-PERSONAL</vt:lpstr>
      <vt:lpstr>1-SUELDOS</vt:lpstr>
      <vt:lpstr>1-PRESUPUESTO</vt:lpstr>
      <vt:lpstr>'1-PRESUPUESTO'!Área_de_impresión</vt:lpstr>
      <vt:lpstr>'C-S-P'!Área_de_impresión</vt:lpstr>
      <vt:lpstr>'G-V'!Área_de_impresión</vt:lpstr>
      <vt:lpstr>PRESUPUESTO!Área_de_impresión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fedra catihuska salinas salinas</cp:lastModifiedBy>
  <dcterms:created xsi:type="dcterms:W3CDTF">2019-05-28T01:58:55Z</dcterms:created>
  <dcterms:modified xsi:type="dcterms:W3CDTF">2025-10-03T20:49:25Z</dcterms:modified>
</cp:coreProperties>
</file>